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Annexure - K 2019-20" sheetId="1" r:id="rId1"/>
    <sheet name="Sheet1 (3)" sheetId="4" state="hidden" r:id="rId2"/>
    <sheet name="Sheet1 (2)" sheetId="2" state="hidden" r:id="rId3"/>
    <sheet name="CVD" sheetId="3" state="hidden" r:id="rId4"/>
  </sheets>
  <definedNames>
    <definedName name="_xlnm.Print_Area" localSheetId="0">'Annexure - K 2019-20'!$A$1:$N$97</definedName>
    <definedName name="_xlnm.Print_Area" localSheetId="3">CVD!$A$1:$N$109</definedName>
    <definedName name="_xlnm.Print_Area" localSheetId="2">'Sheet1 (2)'!$A$1:$M$40</definedName>
    <definedName name="_xlnm.Print_Area" localSheetId="1">'Sheet1 (3)'!$A$1:$M$94</definedName>
  </definedNames>
  <calcPr calcId="144525"/>
</workbook>
</file>

<file path=xl/calcChain.xml><?xml version="1.0" encoding="utf-8"?>
<calcChain xmlns="http://schemas.openxmlformats.org/spreadsheetml/2006/main">
  <c r="U73" i="1" l="1"/>
  <c r="T73" i="1"/>
  <c r="S73" i="1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10" i="3"/>
</calcChain>
</file>

<file path=xl/sharedStrings.xml><?xml version="1.0" encoding="utf-8"?>
<sst xmlns="http://schemas.openxmlformats.org/spreadsheetml/2006/main" count="847" uniqueCount="116">
  <si>
    <t>ANNEXURE-K</t>
  </si>
  <si>
    <t>RATE OFFER</t>
  </si>
  <si>
    <t>FOR (Freight on Receipt) rates for Brand/labels to be supplied to CSBC.</t>
  </si>
  <si>
    <t>LANDING PRICES WITH E.D.P. TO CSBC FOR 2017-18</t>
  </si>
  <si>
    <t xml:space="preserve">Brand
Name
</t>
  </si>
  <si>
    <t xml:space="preserve">Lable
Name
</t>
  </si>
  <si>
    <t>Glass</t>
  </si>
  <si>
    <t xml:space="preserve">Pack
Size
</t>
  </si>
  <si>
    <t xml:space="preserve">No.of
Bottles
</t>
  </si>
  <si>
    <t xml:space="preserve">Strength
(PL/BL)
</t>
  </si>
  <si>
    <t xml:space="preserve">Whether the product was approved by the Corporation in the
previous year
2016-17 Yes /
No.
</t>
  </si>
  <si>
    <t>Whether the label been registered with the Excise Commissioner, Chhattisgarh YES / NO If so furnish. Regn. No.</t>
  </si>
  <si>
    <t xml:space="preserve">Whether the product was approved by any
other company in the previous year 2016-
17&amp; if so specify the
name of the company and attach NOC from that Company
</t>
  </si>
  <si>
    <t xml:space="preserve">EDP Price to CSBC year
2017-18
</t>
  </si>
  <si>
    <t xml:space="preserve">Note:- Format of the above table is uploaded on CSBCL Portal (https://cg.nic.in/csbc).  All the 
suppliers has to fill the rate in this format only and submit online.
</t>
  </si>
  <si>
    <t>FMFL</t>
  </si>
  <si>
    <t>IMFL</t>
  </si>
  <si>
    <t>BEER</t>
  </si>
  <si>
    <t>VODKA</t>
  </si>
  <si>
    <t>WINE</t>
  </si>
  <si>
    <t>The above landing rate includes freight, duties/levies, insurance, export duty, Chhattisgarh Import fee, CST Bottle fee, packing charges,</t>
  </si>
  <si>
    <t>hologram charges, handling charges, unloading charges at Depot and other levies etc.</t>
  </si>
  <si>
    <t>(Where  there  is  the  change  in  the  supplier  of  any  brand/label  already registered with the Corporation, the present supplier shall enclose</t>
  </si>
  <si>
    <t>“No Objection Certificate” from the former supplier.)</t>
  </si>
  <si>
    <t>I declare that the information furnished above is true and correct.</t>
  </si>
  <si>
    <t>Seal</t>
  </si>
  <si>
    <t xml:space="preserve">Signature of Chief Executive </t>
  </si>
  <si>
    <t>Name:</t>
  </si>
  <si>
    <t>Designation:</t>
  </si>
  <si>
    <t>Address;</t>
  </si>
  <si>
    <t>750ml</t>
  </si>
  <si>
    <t>No</t>
  </si>
  <si>
    <t>25 Up</t>
  </si>
  <si>
    <t>375ml</t>
  </si>
  <si>
    <t>180ml</t>
  </si>
  <si>
    <t>Sl.</t>
  </si>
  <si>
    <t>Glass / PET</t>
  </si>
  <si>
    <r>
      <t xml:space="preserve">NAME OF THE COMPANY : </t>
    </r>
    <r>
      <rPr>
        <b/>
        <sz val="10"/>
        <color theme="1"/>
        <rFont val="Segoe UI"/>
        <family val="2"/>
      </rPr>
      <t>CROWN DISTILLERIES PVT. LTD., Siltara, Raipur CG</t>
    </r>
  </si>
  <si>
    <r>
      <t xml:space="preserve">NAME OF THE BOTTLING PLANT: </t>
    </r>
    <r>
      <rPr>
        <b/>
        <sz val="10"/>
        <color theme="1"/>
        <rFont val="Segoe UI"/>
        <family val="2"/>
      </rPr>
      <t>CROWN DISTILLERIES PVT. LTD., Siltara, Raipur CG</t>
    </r>
  </si>
  <si>
    <t>Landing
Price to
CSBC
year
2017-18</t>
  </si>
  <si>
    <t>Landing
Price
without
Counterv
ailing
Duty(CV
D) year
2017-18</t>
  </si>
  <si>
    <t>Three Star Dry Gin 35UP</t>
  </si>
  <si>
    <t>Magic Star Super Whisky</t>
  </si>
  <si>
    <t>Magic Star Super XXX Rum</t>
  </si>
  <si>
    <t>Magic Star Super Dry Gin</t>
  </si>
  <si>
    <t>Grand Columbia Special Whisky</t>
  </si>
  <si>
    <t>Grand Columbia Special XXX Rum</t>
  </si>
  <si>
    <t xml:space="preserve">Grand Columbia Special Dry Gin </t>
  </si>
  <si>
    <t>Grand Columbia Tango Gin</t>
  </si>
  <si>
    <t xml:space="preserve">Grand Columbia Classic Whisky </t>
  </si>
  <si>
    <t>High Esteem Special Malt Whisky</t>
  </si>
  <si>
    <t>High Esteem XXX Rum</t>
  </si>
  <si>
    <t>High Esteem Dry Gin</t>
  </si>
  <si>
    <t>High Esteem Premium Whisky</t>
  </si>
  <si>
    <t>Club 69 Whisky</t>
  </si>
  <si>
    <t>Windsor Deluxe Malt whisky</t>
  </si>
  <si>
    <t>Windsor Premium Malt Whisky</t>
  </si>
  <si>
    <t>Adventure Deluxe XXX Rum</t>
  </si>
  <si>
    <t>Cozy Vodka Triple Distilled Extra Smooth</t>
  </si>
  <si>
    <t>Cozy Triple Distilled Extra Smooth Vodka Orange</t>
  </si>
  <si>
    <t>Cozy Triple Distilled Extra Smooth Vodka Green Apple</t>
  </si>
  <si>
    <t xml:space="preserve">Desperados Premium Matured XXX Rum
</t>
  </si>
  <si>
    <t>Crossword Superior Malt whisky</t>
  </si>
  <si>
    <t>Royal Orchid Rare Premium whisky</t>
  </si>
  <si>
    <t>Peter Knox Premium Malt Whisky</t>
  </si>
  <si>
    <t>Peter Knox Ultra Premium Whisky</t>
  </si>
  <si>
    <t>35 Up</t>
  </si>
  <si>
    <t>Yes</t>
  </si>
  <si>
    <t>CG-421/2016-17</t>
  </si>
  <si>
    <t>CG-146/2012-13</t>
  </si>
  <si>
    <t>CG-147/2012-13</t>
  </si>
  <si>
    <t>CG-148/2012-13</t>
  </si>
  <si>
    <t>CG-122/2012-13</t>
  </si>
  <si>
    <t>CG-123/2012-13</t>
  </si>
  <si>
    <t>CG-124/2012-13</t>
  </si>
  <si>
    <t>CG-125/2012-13</t>
  </si>
  <si>
    <t>CG-149/2012-13</t>
  </si>
  <si>
    <t>CG-126/2012-13</t>
  </si>
  <si>
    <t>CG-127/2012-13</t>
  </si>
  <si>
    <t>CG-128/2012-13</t>
  </si>
  <si>
    <t>CG-226/2013-14</t>
  </si>
  <si>
    <t>CG-145/2012-13</t>
  </si>
  <si>
    <t>CG-192/2013-14</t>
  </si>
  <si>
    <t>CG-308/2015-16</t>
  </si>
  <si>
    <t>CG-193/2013-14</t>
  </si>
  <si>
    <t>CG-195/2013-14</t>
  </si>
  <si>
    <t>CG-419/2016-17</t>
  </si>
  <si>
    <t>CG-420/2016-17</t>
  </si>
  <si>
    <t>CG-194/2013-14</t>
  </si>
  <si>
    <t>CG-191/2013-14</t>
  </si>
  <si>
    <t>CG-190/2013-14</t>
  </si>
  <si>
    <t>CG-309/2015-16</t>
  </si>
  <si>
    <t>CG-378/2016-17</t>
  </si>
  <si>
    <t>Dinesh Awasthi</t>
  </si>
  <si>
    <t>General Manager</t>
  </si>
  <si>
    <t>Shanti Nagar, Raipur CG</t>
  </si>
  <si>
    <t>Place : Raipur</t>
  </si>
  <si>
    <t>Date : 20/03/2017</t>
  </si>
  <si>
    <t>CVD RATE BRAND WISE 2017-18</t>
  </si>
  <si>
    <t xml:space="preserve">CVD RATE </t>
  </si>
  <si>
    <t>LANDING PRICES WITH E.D.P. TO CSBC FOR 2018-19</t>
  </si>
  <si>
    <t xml:space="preserve">EDP Price to CSBC year
2018-19
</t>
  </si>
  <si>
    <t>Landing
Price to
CSBC
year
2018-19</t>
  </si>
  <si>
    <t>Landing
Price
without
Counterv
ailing
Duty(CV
D) year
2018-19</t>
  </si>
  <si>
    <t xml:space="preserve">Whether the product was approved by the Corporation in the
previous year
2017-18 Yes /
No.
</t>
  </si>
  <si>
    <t xml:space="preserve">Whether the product was approved by any
other company in the previous year 2017-
18 &amp; if so specify the
name of the company and attach NOC from that Company
</t>
  </si>
  <si>
    <t xml:space="preserve">Date : </t>
  </si>
  <si>
    <t>LANDING PRICES WITH E.D.P. TO CSBC FOR 2019-20</t>
  </si>
  <si>
    <t xml:space="preserve">Whether the product was approved by the Corporation in the
previous year
2018-19        Yes /No.
</t>
  </si>
  <si>
    <t xml:space="preserve">Whether the product was approved by any
other company in the previous year 2018-19 &amp; if so specify the
name of the company and attach NOC from that Company
</t>
  </si>
  <si>
    <t xml:space="preserve">EDP/EFP Price to CSBC year
2019-20
</t>
  </si>
  <si>
    <t>Landing
Price
without
Counterv
ailing
Duty(CV
D) year
2019-20</t>
  </si>
  <si>
    <t xml:space="preserve">Exise duty cvd sprit 45% malt 35% on landing Price 
without
Counterv
ailing
Duty(CV
D) </t>
  </si>
  <si>
    <t>Final Landing Price to CSBC year 2019-20</t>
  </si>
  <si>
    <t>Bhawani Shankar Dewangan</t>
  </si>
  <si>
    <t>Managar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</si>
</sst>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u/>
      <sz val="18"/>
      <color theme="1"/>
      <name val="Segoe UI"/>
      <family val="2"/>
    </font>
    <font>
      <sz val="9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/>
    <xf numFmtId="0" fontId="1" fillId="0" borderId="0" xfId="0" applyFont="1" applyAlignme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/>
    </xf>
    <xf numFmtId="2" fontId="1" fillId="4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" fontId="1" fillId="0" borderId="0" xfId="0" applyNumberFormat="1" applyFont="1" applyAlignment="1">
      <alignment vertical="center" wrapText="1"/>
    </xf>
    <xf numFmtId="2" fontId="1" fillId="0" borderId="0" xfId="0" applyNumberFormat="1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7"/>
  <sheetViews>
    <sheetView tabSelected="1" view="pageBreakPreview" topLeftCell="B1" zoomScaleSheetLayoutView="100" workbookViewId="0">
      <selection activeCell="S20" sqref="S20"/>
    </sheetView>
  </sheetViews>
  <sheetFormatPr defaultRowHeight="14.25" x14ac:dyDescent="0.25"/>
  <cols>
    <col min="1" max="1" width="4" style="1" customWidth="1"/>
    <col min="2" max="2" width="22.5703125" style="1" customWidth="1"/>
    <col min="3" max="3" width="20.42578125" style="1" customWidth="1"/>
    <col min="4" max="4" width="5.42578125" style="1" customWidth="1"/>
    <col min="5" max="5" width="6.42578125" style="1" customWidth="1"/>
    <col min="6" max="6" width="6.7109375" style="1" customWidth="1"/>
    <col min="7" max="7" width="6" style="1" customWidth="1"/>
    <col min="8" max="8" width="11.28515625" style="1" customWidth="1"/>
    <col min="9" max="9" width="14.5703125" style="1" customWidth="1"/>
    <col min="10" max="10" width="16.42578125" style="1" customWidth="1"/>
    <col min="11" max="11" width="7.85546875" style="1" customWidth="1"/>
    <col min="12" max="12" width="8.7109375" style="1" customWidth="1"/>
    <col min="13" max="13" width="10" style="1" customWidth="1"/>
    <col min="14" max="14" width="9.7109375" style="1" customWidth="1"/>
    <col min="15" max="17" width="9.140625" style="1"/>
    <col min="18" max="18" width="5" style="1" customWidth="1"/>
    <col min="19" max="16384" width="9.140625" style="1"/>
  </cols>
  <sheetData>
    <row r="1" spans="1:20" x14ac:dyDescent="0.25">
      <c r="L1" s="5" t="s">
        <v>0</v>
      </c>
      <c r="M1" s="5"/>
    </row>
    <row r="2" spans="1:20" ht="26.25" x14ac:dyDescent="0.4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20" x14ac:dyDescent="0.25">
      <c r="A3" s="1" t="s">
        <v>2</v>
      </c>
    </row>
    <row r="4" spans="1:20" x14ac:dyDescent="0.25">
      <c r="A4" s="1" t="s">
        <v>37</v>
      </c>
    </row>
    <row r="5" spans="1:20" x14ac:dyDescent="0.25">
      <c r="A5" s="1" t="s">
        <v>38</v>
      </c>
    </row>
    <row r="6" spans="1:20" x14ac:dyDescent="0.25">
      <c r="A6" s="5" t="s">
        <v>107</v>
      </c>
    </row>
    <row r="8" spans="1:20" s="4" customFormat="1" ht="171" x14ac:dyDescent="0.25">
      <c r="A8" s="3" t="s">
        <v>35</v>
      </c>
      <c r="B8" s="2" t="s">
        <v>4</v>
      </c>
      <c r="C8" s="2" t="s">
        <v>5</v>
      </c>
      <c r="D8" s="2" t="s">
        <v>36</v>
      </c>
      <c r="E8" s="2" t="s">
        <v>7</v>
      </c>
      <c r="F8" s="2" t="s">
        <v>8</v>
      </c>
      <c r="G8" s="19" t="s">
        <v>9</v>
      </c>
      <c r="H8" s="2" t="s">
        <v>108</v>
      </c>
      <c r="I8" s="2" t="s">
        <v>11</v>
      </c>
      <c r="J8" s="2" t="s">
        <v>109</v>
      </c>
      <c r="K8" s="2" t="s">
        <v>110</v>
      </c>
      <c r="L8" s="2" t="s">
        <v>111</v>
      </c>
      <c r="M8" s="2" t="s">
        <v>112</v>
      </c>
      <c r="N8" s="2" t="s">
        <v>113</v>
      </c>
    </row>
    <row r="9" spans="1:20" s="13" customForma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20" s="7" customFormat="1" x14ac:dyDescent="0.25">
      <c r="A10" s="22">
        <v>1</v>
      </c>
      <c r="B10" s="25" t="s">
        <v>41</v>
      </c>
      <c r="C10" s="25" t="s">
        <v>41</v>
      </c>
      <c r="D10" s="25" t="s">
        <v>6</v>
      </c>
      <c r="E10" s="8" t="s">
        <v>30</v>
      </c>
      <c r="F10" s="8">
        <v>12</v>
      </c>
      <c r="G10" s="22" t="s">
        <v>66</v>
      </c>
      <c r="H10" s="22" t="s">
        <v>67</v>
      </c>
      <c r="I10" s="22" t="s">
        <v>68</v>
      </c>
      <c r="J10" s="22" t="s">
        <v>31</v>
      </c>
      <c r="K10" s="8">
        <v>585</v>
      </c>
      <c r="L10" s="8">
        <v>630</v>
      </c>
      <c r="M10" s="8">
        <v>284</v>
      </c>
      <c r="N10" s="8">
        <v>914</v>
      </c>
      <c r="P10" s="21"/>
      <c r="T10" s="20"/>
    </row>
    <row r="11" spans="1:20" s="7" customFormat="1" x14ac:dyDescent="0.25">
      <c r="A11" s="23"/>
      <c r="B11" s="26"/>
      <c r="C11" s="26"/>
      <c r="D11" s="26"/>
      <c r="E11" s="8" t="s">
        <v>33</v>
      </c>
      <c r="F11" s="8">
        <v>24</v>
      </c>
      <c r="G11" s="23"/>
      <c r="H11" s="23"/>
      <c r="I11" s="23"/>
      <c r="J11" s="23"/>
      <c r="K11" s="8">
        <v>585</v>
      </c>
      <c r="L11" s="8">
        <v>630</v>
      </c>
      <c r="M11" s="8">
        <v>284</v>
      </c>
      <c r="N11" s="8">
        <v>914</v>
      </c>
      <c r="P11" s="21"/>
      <c r="T11" s="20"/>
    </row>
    <row r="12" spans="1:20" s="7" customFormat="1" x14ac:dyDescent="0.25">
      <c r="A12" s="24"/>
      <c r="B12" s="27"/>
      <c r="C12" s="27"/>
      <c r="D12" s="27"/>
      <c r="E12" s="8" t="s">
        <v>34</v>
      </c>
      <c r="F12" s="8">
        <v>48</v>
      </c>
      <c r="G12" s="24"/>
      <c r="H12" s="24"/>
      <c r="I12" s="24"/>
      <c r="J12" s="24"/>
      <c r="K12" s="8">
        <v>585</v>
      </c>
      <c r="L12" s="8">
        <v>630</v>
      </c>
      <c r="M12" s="8">
        <v>284</v>
      </c>
      <c r="N12" s="8">
        <v>914</v>
      </c>
      <c r="P12" s="21"/>
      <c r="T12" s="20"/>
    </row>
    <row r="13" spans="1:20" s="7" customFormat="1" x14ac:dyDescent="0.25">
      <c r="A13" s="22">
        <v>2</v>
      </c>
      <c r="B13" s="25" t="s">
        <v>42</v>
      </c>
      <c r="C13" s="25" t="s">
        <v>42</v>
      </c>
      <c r="D13" s="25" t="s">
        <v>6</v>
      </c>
      <c r="E13" s="8" t="s">
        <v>30</v>
      </c>
      <c r="F13" s="8">
        <v>12</v>
      </c>
      <c r="G13" s="22" t="s">
        <v>32</v>
      </c>
      <c r="H13" s="22" t="s">
        <v>67</v>
      </c>
      <c r="I13" s="22" t="s">
        <v>69</v>
      </c>
      <c r="J13" s="22" t="s">
        <v>31</v>
      </c>
      <c r="K13" s="8">
        <v>730</v>
      </c>
      <c r="L13" s="8">
        <v>775</v>
      </c>
      <c r="M13" s="8">
        <v>349</v>
      </c>
      <c r="N13" s="8">
        <v>1124</v>
      </c>
      <c r="P13" s="21"/>
      <c r="T13" s="20"/>
    </row>
    <row r="14" spans="1:20" s="7" customFormat="1" x14ac:dyDescent="0.25">
      <c r="A14" s="23"/>
      <c r="B14" s="26"/>
      <c r="C14" s="26"/>
      <c r="D14" s="26"/>
      <c r="E14" s="8" t="s">
        <v>33</v>
      </c>
      <c r="F14" s="8">
        <v>24</v>
      </c>
      <c r="G14" s="23"/>
      <c r="H14" s="23"/>
      <c r="I14" s="23"/>
      <c r="J14" s="23"/>
      <c r="K14" s="8">
        <v>730</v>
      </c>
      <c r="L14" s="8">
        <v>775</v>
      </c>
      <c r="M14" s="8">
        <v>349</v>
      </c>
      <c r="N14" s="8">
        <v>1124</v>
      </c>
      <c r="P14" s="21"/>
      <c r="T14" s="20"/>
    </row>
    <row r="15" spans="1:20" s="7" customFormat="1" x14ac:dyDescent="0.25">
      <c r="A15" s="24"/>
      <c r="B15" s="27"/>
      <c r="C15" s="27"/>
      <c r="D15" s="27"/>
      <c r="E15" s="8" t="s">
        <v>34</v>
      </c>
      <c r="F15" s="8">
        <v>48</v>
      </c>
      <c r="G15" s="24"/>
      <c r="H15" s="24"/>
      <c r="I15" s="24"/>
      <c r="J15" s="24"/>
      <c r="K15" s="8">
        <v>730</v>
      </c>
      <c r="L15" s="8">
        <v>775</v>
      </c>
      <c r="M15" s="8">
        <v>349</v>
      </c>
      <c r="N15" s="8">
        <v>1124</v>
      </c>
      <c r="P15" s="21"/>
      <c r="T15" s="20"/>
    </row>
    <row r="16" spans="1:20" s="7" customFormat="1" x14ac:dyDescent="0.25">
      <c r="A16" s="22">
        <v>3</v>
      </c>
      <c r="B16" s="25" t="s">
        <v>44</v>
      </c>
      <c r="C16" s="25" t="s">
        <v>44</v>
      </c>
      <c r="D16" s="25" t="s">
        <v>6</v>
      </c>
      <c r="E16" s="8" t="s">
        <v>30</v>
      </c>
      <c r="F16" s="8">
        <v>12</v>
      </c>
      <c r="G16" s="22" t="s">
        <v>32</v>
      </c>
      <c r="H16" s="22" t="s">
        <v>67</v>
      </c>
      <c r="I16" s="22" t="s">
        <v>71</v>
      </c>
      <c r="J16" s="22" t="s">
        <v>31</v>
      </c>
      <c r="K16" s="8">
        <v>730</v>
      </c>
      <c r="L16" s="8">
        <v>775</v>
      </c>
      <c r="M16" s="8">
        <v>349</v>
      </c>
      <c r="N16" s="8">
        <v>1124</v>
      </c>
      <c r="P16" s="21"/>
      <c r="T16" s="20"/>
    </row>
    <row r="17" spans="1:20" s="7" customFormat="1" x14ac:dyDescent="0.25">
      <c r="A17" s="23"/>
      <c r="B17" s="26"/>
      <c r="C17" s="26"/>
      <c r="D17" s="26"/>
      <c r="E17" s="8" t="s">
        <v>33</v>
      </c>
      <c r="F17" s="8">
        <v>24</v>
      </c>
      <c r="G17" s="23"/>
      <c r="H17" s="23"/>
      <c r="I17" s="23"/>
      <c r="J17" s="23"/>
      <c r="K17" s="8">
        <v>730</v>
      </c>
      <c r="L17" s="8">
        <v>775</v>
      </c>
      <c r="M17" s="8">
        <v>349</v>
      </c>
      <c r="N17" s="8">
        <v>1124</v>
      </c>
      <c r="P17" s="21"/>
      <c r="T17" s="20"/>
    </row>
    <row r="18" spans="1:20" s="7" customFormat="1" x14ac:dyDescent="0.25">
      <c r="A18" s="24"/>
      <c r="B18" s="27"/>
      <c r="C18" s="27"/>
      <c r="D18" s="27"/>
      <c r="E18" s="8" t="s">
        <v>34</v>
      </c>
      <c r="F18" s="8">
        <v>48</v>
      </c>
      <c r="G18" s="24"/>
      <c r="H18" s="24"/>
      <c r="I18" s="24"/>
      <c r="J18" s="24"/>
      <c r="K18" s="8">
        <v>730</v>
      </c>
      <c r="L18" s="8">
        <v>775</v>
      </c>
      <c r="M18" s="8">
        <v>349</v>
      </c>
      <c r="N18" s="8">
        <v>1124</v>
      </c>
      <c r="P18" s="21"/>
      <c r="T18" s="20"/>
    </row>
    <row r="19" spans="1:20" s="7" customFormat="1" x14ac:dyDescent="0.25">
      <c r="A19" s="22">
        <v>4</v>
      </c>
      <c r="B19" s="25" t="s">
        <v>45</v>
      </c>
      <c r="C19" s="25" t="s">
        <v>45</v>
      </c>
      <c r="D19" s="25" t="s">
        <v>6</v>
      </c>
      <c r="E19" s="8" t="s">
        <v>30</v>
      </c>
      <c r="F19" s="8">
        <v>12</v>
      </c>
      <c r="G19" s="22" t="s">
        <v>32</v>
      </c>
      <c r="H19" s="22" t="s">
        <v>67</v>
      </c>
      <c r="I19" s="22" t="s">
        <v>72</v>
      </c>
      <c r="J19" s="22" t="s">
        <v>31</v>
      </c>
      <c r="K19" s="8">
        <v>745</v>
      </c>
      <c r="L19" s="8">
        <v>790</v>
      </c>
      <c r="M19" s="8">
        <v>356</v>
      </c>
      <c r="N19" s="8">
        <v>1146</v>
      </c>
      <c r="P19" s="21"/>
      <c r="T19" s="20"/>
    </row>
    <row r="20" spans="1:20" s="7" customFormat="1" x14ac:dyDescent="0.25">
      <c r="A20" s="23"/>
      <c r="B20" s="26"/>
      <c r="C20" s="26"/>
      <c r="D20" s="26"/>
      <c r="E20" s="8" t="s">
        <v>33</v>
      </c>
      <c r="F20" s="8">
        <v>24</v>
      </c>
      <c r="G20" s="23"/>
      <c r="H20" s="23"/>
      <c r="I20" s="23"/>
      <c r="J20" s="23"/>
      <c r="K20" s="8">
        <v>745</v>
      </c>
      <c r="L20" s="8">
        <v>790</v>
      </c>
      <c r="M20" s="8">
        <v>356</v>
      </c>
      <c r="N20" s="8">
        <v>1146</v>
      </c>
      <c r="P20" s="21"/>
      <c r="T20" s="20"/>
    </row>
    <row r="21" spans="1:20" s="7" customFormat="1" x14ac:dyDescent="0.25">
      <c r="A21" s="24"/>
      <c r="B21" s="27"/>
      <c r="C21" s="27"/>
      <c r="D21" s="27"/>
      <c r="E21" s="8" t="s">
        <v>34</v>
      </c>
      <c r="F21" s="8">
        <v>48</v>
      </c>
      <c r="G21" s="24"/>
      <c r="H21" s="24"/>
      <c r="I21" s="24"/>
      <c r="J21" s="24"/>
      <c r="K21" s="8">
        <v>745</v>
      </c>
      <c r="L21" s="8">
        <v>790</v>
      </c>
      <c r="M21" s="8">
        <v>356</v>
      </c>
      <c r="N21" s="8">
        <v>1146</v>
      </c>
      <c r="P21" s="21"/>
      <c r="T21" s="20"/>
    </row>
    <row r="22" spans="1:20" s="7" customFormat="1" x14ac:dyDescent="0.25">
      <c r="A22" s="22">
        <v>5</v>
      </c>
      <c r="B22" s="25" t="s">
        <v>46</v>
      </c>
      <c r="C22" s="25" t="s">
        <v>46</v>
      </c>
      <c r="D22" s="25" t="s">
        <v>6</v>
      </c>
      <c r="E22" s="8" t="s">
        <v>30</v>
      </c>
      <c r="F22" s="8">
        <v>12</v>
      </c>
      <c r="G22" s="22" t="s">
        <v>32</v>
      </c>
      <c r="H22" s="22" t="s">
        <v>67</v>
      </c>
      <c r="I22" s="22" t="s">
        <v>73</v>
      </c>
      <c r="J22" s="22" t="s">
        <v>31</v>
      </c>
      <c r="K22" s="8">
        <v>745</v>
      </c>
      <c r="L22" s="8">
        <v>790</v>
      </c>
      <c r="M22" s="8">
        <v>356</v>
      </c>
      <c r="N22" s="8">
        <v>1146</v>
      </c>
      <c r="P22" s="21"/>
      <c r="T22" s="20"/>
    </row>
    <row r="23" spans="1:20" s="7" customFormat="1" x14ac:dyDescent="0.25">
      <c r="A23" s="23"/>
      <c r="B23" s="26"/>
      <c r="C23" s="26"/>
      <c r="D23" s="26"/>
      <c r="E23" s="8" t="s">
        <v>33</v>
      </c>
      <c r="F23" s="8">
        <v>24</v>
      </c>
      <c r="G23" s="23"/>
      <c r="H23" s="23"/>
      <c r="I23" s="23"/>
      <c r="J23" s="23"/>
      <c r="K23" s="8">
        <v>745</v>
      </c>
      <c r="L23" s="8">
        <v>790</v>
      </c>
      <c r="M23" s="8">
        <v>356</v>
      </c>
      <c r="N23" s="8">
        <v>1146</v>
      </c>
      <c r="P23" s="21"/>
      <c r="T23" s="20"/>
    </row>
    <row r="24" spans="1:20" s="7" customFormat="1" x14ac:dyDescent="0.25">
      <c r="A24" s="24"/>
      <c r="B24" s="27"/>
      <c r="C24" s="27"/>
      <c r="D24" s="27"/>
      <c r="E24" s="8" t="s">
        <v>34</v>
      </c>
      <c r="F24" s="8">
        <v>48</v>
      </c>
      <c r="G24" s="24"/>
      <c r="H24" s="24"/>
      <c r="I24" s="24"/>
      <c r="J24" s="24"/>
      <c r="K24" s="8">
        <v>745</v>
      </c>
      <c r="L24" s="8">
        <v>790</v>
      </c>
      <c r="M24" s="8">
        <v>356</v>
      </c>
      <c r="N24" s="8">
        <v>1146</v>
      </c>
      <c r="P24" s="21"/>
      <c r="T24" s="20"/>
    </row>
    <row r="25" spans="1:20" s="7" customFormat="1" x14ac:dyDescent="0.25">
      <c r="A25" s="22">
        <v>6</v>
      </c>
      <c r="B25" s="25" t="s">
        <v>47</v>
      </c>
      <c r="C25" s="25" t="s">
        <v>47</v>
      </c>
      <c r="D25" s="25" t="s">
        <v>6</v>
      </c>
      <c r="E25" s="8" t="s">
        <v>30</v>
      </c>
      <c r="F25" s="8">
        <v>12</v>
      </c>
      <c r="G25" s="22" t="s">
        <v>32</v>
      </c>
      <c r="H25" s="22" t="s">
        <v>67</v>
      </c>
      <c r="I25" s="22" t="s">
        <v>74</v>
      </c>
      <c r="J25" s="22" t="s">
        <v>31</v>
      </c>
      <c r="K25" s="8">
        <v>745</v>
      </c>
      <c r="L25" s="8">
        <v>790</v>
      </c>
      <c r="M25" s="8">
        <v>356</v>
      </c>
      <c r="N25" s="8">
        <v>1146</v>
      </c>
      <c r="P25" s="21"/>
      <c r="T25" s="20"/>
    </row>
    <row r="26" spans="1:20" s="7" customFormat="1" x14ac:dyDescent="0.25">
      <c r="A26" s="23"/>
      <c r="B26" s="26"/>
      <c r="C26" s="26"/>
      <c r="D26" s="26"/>
      <c r="E26" s="8" t="s">
        <v>33</v>
      </c>
      <c r="F26" s="8">
        <v>24</v>
      </c>
      <c r="G26" s="23"/>
      <c r="H26" s="23"/>
      <c r="I26" s="23"/>
      <c r="J26" s="23"/>
      <c r="K26" s="8">
        <v>745</v>
      </c>
      <c r="L26" s="8">
        <v>790</v>
      </c>
      <c r="M26" s="8">
        <v>356</v>
      </c>
      <c r="N26" s="8">
        <v>1146</v>
      </c>
      <c r="P26" s="21"/>
      <c r="T26" s="20"/>
    </row>
    <row r="27" spans="1:20" s="7" customFormat="1" x14ac:dyDescent="0.25">
      <c r="A27" s="24"/>
      <c r="B27" s="27"/>
      <c r="C27" s="27"/>
      <c r="D27" s="27"/>
      <c r="E27" s="8" t="s">
        <v>34</v>
      </c>
      <c r="F27" s="8">
        <v>48</v>
      </c>
      <c r="G27" s="24"/>
      <c r="H27" s="24"/>
      <c r="I27" s="24"/>
      <c r="J27" s="24"/>
      <c r="K27" s="8">
        <v>745</v>
      </c>
      <c r="L27" s="8">
        <v>790</v>
      </c>
      <c r="M27" s="8">
        <v>356</v>
      </c>
      <c r="N27" s="8">
        <v>1146</v>
      </c>
      <c r="P27" s="21"/>
      <c r="T27" s="20"/>
    </row>
    <row r="28" spans="1:20" s="7" customFormat="1" x14ac:dyDescent="0.25">
      <c r="A28" s="22">
        <v>7</v>
      </c>
      <c r="B28" s="25" t="s">
        <v>48</v>
      </c>
      <c r="C28" s="25" t="s">
        <v>48</v>
      </c>
      <c r="D28" s="25" t="s">
        <v>6</v>
      </c>
      <c r="E28" s="8" t="s">
        <v>30</v>
      </c>
      <c r="F28" s="8">
        <v>12</v>
      </c>
      <c r="G28" s="22" t="s">
        <v>32</v>
      </c>
      <c r="H28" s="22" t="s">
        <v>67</v>
      </c>
      <c r="I28" s="22" t="s">
        <v>75</v>
      </c>
      <c r="J28" s="22" t="s">
        <v>31</v>
      </c>
      <c r="K28" s="8">
        <v>755</v>
      </c>
      <c r="L28" s="8">
        <v>800</v>
      </c>
      <c r="M28" s="8">
        <v>360</v>
      </c>
      <c r="N28" s="8">
        <v>1160</v>
      </c>
      <c r="P28" s="21"/>
      <c r="T28" s="20"/>
    </row>
    <row r="29" spans="1:20" s="7" customFormat="1" x14ac:dyDescent="0.25">
      <c r="A29" s="23"/>
      <c r="B29" s="26"/>
      <c r="C29" s="26"/>
      <c r="D29" s="26"/>
      <c r="E29" s="8" t="s">
        <v>33</v>
      </c>
      <c r="F29" s="8">
        <v>24</v>
      </c>
      <c r="G29" s="23"/>
      <c r="H29" s="23"/>
      <c r="I29" s="23"/>
      <c r="J29" s="23"/>
      <c r="K29" s="8">
        <v>755</v>
      </c>
      <c r="L29" s="8">
        <v>800</v>
      </c>
      <c r="M29" s="8">
        <v>360</v>
      </c>
      <c r="N29" s="8">
        <v>1160</v>
      </c>
      <c r="P29" s="21"/>
      <c r="T29" s="20"/>
    </row>
    <row r="30" spans="1:20" s="7" customFormat="1" x14ac:dyDescent="0.25">
      <c r="A30" s="24"/>
      <c r="B30" s="27"/>
      <c r="C30" s="27"/>
      <c r="D30" s="27"/>
      <c r="E30" s="8" t="s">
        <v>34</v>
      </c>
      <c r="F30" s="8">
        <v>48</v>
      </c>
      <c r="G30" s="24"/>
      <c r="H30" s="24"/>
      <c r="I30" s="24"/>
      <c r="J30" s="24"/>
      <c r="K30" s="8">
        <v>755</v>
      </c>
      <c r="L30" s="8">
        <v>800</v>
      </c>
      <c r="M30" s="8">
        <v>360</v>
      </c>
      <c r="N30" s="8">
        <v>1160</v>
      </c>
      <c r="P30" s="21"/>
      <c r="T30" s="20"/>
    </row>
    <row r="31" spans="1:20" s="7" customFormat="1" x14ac:dyDescent="0.25">
      <c r="A31" s="22">
        <v>8</v>
      </c>
      <c r="B31" s="25" t="s">
        <v>49</v>
      </c>
      <c r="C31" s="25" t="s">
        <v>49</v>
      </c>
      <c r="D31" s="25" t="s">
        <v>6</v>
      </c>
      <c r="E31" s="8" t="s">
        <v>30</v>
      </c>
      <c r="F31" s="8">
        <v>12</v>
      </c>
      <c r="G31" s="22" t="s">
        <v>32</v>
      </c>
      <c r="H31" s="22" t="s">
        <v>67</v>
      </c>
      <c r="I31" s="22" t="s">
        <v>76</v>
      </c>
      <c r="J31" s="22" t="s">
        <v>31</v>
      </c>
      <c r="K31" s="8">
        <v>755</v>
      </c>
      <c r="L31" s="8">
        <v>800</v>
      </c>
      <c r="M31" s="8">
        <v>360</v>
      </c>
      <c r="N31" s="8">
        <v>1160</v>
      </c>
      <c r="P31" s="21"/>
      <c r="T31" s="20"/>
    </row>
    <row r="32" spans="1:20" s="7" customFormat="1" x14ac:dyDescent="0.25">
      <c r="A32" s="23"/>
      <c r="B32" s="26"/>
      <c r="C32" s="26"/>
      <c r="D32" s="26"/>
      <c r="E32" s="8" t="s">
        <v>33</v>
      </c>
      <c r="F32" s="8">
        <v>24</v>
      </c>
      <c r="G32" s="23"/>
      <c r="H32" s="23"/>
      <c r="I32" s="23"/>
      <c r="J32" s="23"/>
      <c r="K32" s="8">
        <v>755</v>
      </c>
      <c r="L32" s="8">
        <v>800</v>
      </c>
      <c r="M32" s="8">
        <v>360</v>
      </c>
      <c r="N32" s="8">
        <v>1160</v>
      </c>
      <c r="P32" s="21"/>
      <c r="T32" s="20"/>
    </row>
    <row r="33" spans="1:20" s="7" customFormat="1" x14ac:dyDescent="0.25">
      <c r="A33" s="24"/>
      <c r="B33" s="27"/>
      <c r="C33" s="27"/>
      <c r="D33" s="27"/>
      <c r="E33" s="8" t="s">
        <v>34</v>
      </c>
      <c r="F33" s="8">
        <v>48</v>
      </c>
      <c r="G33" s="24"/>
      <c r="H33" s="24"/>
      <c r="I33" s="24"/>
      <c r="J33" s="24"/>
      <c r="K33" s="8">
        <v>755</v>
      </c>
      <c r="L33" s="8">
        <v>800</v>
      </c>
      <c r="M33" s="8">
        <v>360</v>
      </c>
      <c r="N33" s="8">
        <v>1160</v>
      </c>
      <c r="P33" s="21"/>
      <c r="T33" s="20"/>
    </row>
    <row r="34" spans="1:20" s="7" customFormat="1" x14ac:dyDescent="0.25">
      <c r="A34" s="22">
        <v>9</v>
      </c>
      <c r="B34" s="25" t="s">
        <v>50</v>
      </c>
      <c r="C34" s="25" t="s">
        <v>50</v>
      </c>
      <c r="D34" s="25" t="s">
        <v>6</v>
      </c>
      <c r="E34" s="8" t="s">
        <v>30</v>
      </c>
      <c r="F34" s="8">
        <v>12</v>
      </c>
      <c r="G34" s="22" t="s">
        <v>32</v>
      </c>
      <c r="H34" s="22" t="s">
        <v>67</v>
      </c>
      <c r="I34" s="22" t="s">
        <v>77</v>
      </c>
      <c r="J34" s="22" t="s">
        <v>31</v>
      </c>
      <c r="K34" s="8">
        <v>880</v>
      </c>
      <c r="L34" s="8">
        <v>925</v>
      </c>
      <c r="M34" s="8">
        <v>417</v>
      </c>
      <c r="N34" s="8">
        <v>1342</v>
      </c>
      <c r="P34" s="21"/>
      <c r="T34" s="20"/>
    </row>
    <row r="35" spans="1:20" s="7" customFormat="1" x14ac:dyDescent="0.25">
      <c r="A35" s="23"/>
      <c r="B35" s="26"/>
      <c r="C35" s="26"/>
      <c r="D35" s="26"/>
      <c r="E35" s="8" t="s">
        <v>33</v>
      </c>
      <c r="F35" s="8">
        <v>24</v>
      </c>
      <c r="G35" s="23"/>
      <c r="H35" s="23"/>
      <c r="I35" s="23"/>
      <c r="J35" s="23"/>
      <c r="K35" s="8">
        <v>880</v>
      </c>
      <c r="L35" s="8">
        <v>925</v>
      </c>
      <c r="M35" s="8">
        <v>417</v>
      </c>
      <c r="N35" s="8">
        <v>1342</v>
      </c>
      <c r="P35" s="21"/>
      <c r="T35" s="20"/>
    </row>
    <row r="36" spans="1:20" s="7" customFormat="1" x14ac:dyDescent="0.25">
      <c r="A36" s="24"/>
      <c r="B36" s="27"/>
      <c r="C36" s="27"/>
      <c r="D36" s="27"/>
      <c r="E36" s="8" t="s">
        <v>34</v>
      </c>
      <c r="F36" s="8">
        <v>48</v>
      </c>
      <c r="G36" s="24"/>
      <c r="H36" s="24"/>
      <c r="I36" s="24"/>
      <c r="J36" s="24"/>
      <c r="K36" s="8">
        <v>880</v>
      </c>
      <c r="L36" s="8">
        <v>925</v>
      </c>
      <c r="M36" s="8">
        <v>417</v>
      </c>
      <c r="N36" s="8">
        <v>1342</v>
      </c>
      <c r="P36" s="21"/>
      <c r="T36" s="20"/>
    </row>
    <row r="37" spans="1:20" s="7" customFormat="1" x14ac:dyDescent="0.25">
      <c r="A37" s="22">
        <v>10</v>
      </c>
      <c r="B37" s="25" t="s">
        <v>53</v>
      </c>
      <c r="C37" s="25" t="s">
        <v>53</v>
      </c>
      <c r="D37" s="25" t="s">
        <v>6</v>
      </c>
      <c r="E37" s="8" t="s">
        <v>30</v>
      </c>
      <c r="F37" s="8">
        <v>12</v>
      </c>
      <c r="G37" s="22" t="s">
        <v>32</v>
      </c>
      <c r="H37" s="22" t="s">
        <v>67</v>
      </c>
      <c r="I37" s="22" t="s">
        <v>80</v>
      </c>
      <c r="J37" s="22" t="s">
        <v>31</v>
      </c>
      <c r="K37" s="8">
        <v>1015</v>
      </c>
      <c r="L37" s="8">
        <v>1060</v>
      </c>
      <c r="M37" s="8">
        <v>477</v>
      </c>
      <c r="N37" s="8">
        <v>1537</v>
      </c>
      <c r="P37" s="21"/>
      <c r="T37" s="20"/>
    </row>
    <row r="38" spans="1:20" s="7" customFormat="1" x14ac:dyDescent="0.25">
      <c r="A38" s="23"/>
      <c r="B38" s="26"/>
      <c r="C38" s="26"/>
      <c r="D38" s="26"/>
      <c r="E38" s="8" t="s">
        <v>33</v>
      </c>
      <c r="F38" s="8">
        <v>24</v>
      </c>
      <c r="G38" s="23"/>
      <c r="H38" s="23"/>
      <c r="I38" s="23"/>
      <c r="J38" s="23"/>
      <c r="K38" s="8">
        <v>1015</v>
      </c>
      <c r="L38" s="8">
        <v>1060</v>
      </c>
      <c r="M38" s="8">
        <v>477</v>
      </c>
      <c r="N38" s="8">
        <v>1537</v>
      </c>
      <c r="P38" s="21"/>
      <c r="T38" s="20"/>
    </row>
    <row r="39" spans="1:20" s="7" customFormat="1" x14ac:dyDescent="0.25">
      <c r="A39" s="24"/>
      <c r="B39" s="27"/>
      <c r="C39" s="27"/>
      <c r="D39" s="27"/>
      <c r="E39" s="8" t="s">
        <v>34</v>
      </c>
      <c r="F39" s="8">
        <v>48</v>
      </c>
      <c r="G39" s="24"/>
      <c r="H39" s="24"/>
      <c r="I39" s="24"/>
      <c r="J39" s="24"/>
      <c r="K39" s="8">
        <v>1015</v>
      </c>
      <c r="L39" s="8">
        <v>1060</v>
      </c>
      <c r="M39" s="8">
        <v>477</v>
      </c>
      <c r="N39" s="8">
        <v>1537</v>
      </c>
      <c r="P39" s="21"/>
      <c r="T39" s="20"/>
    </row>
    <row r="40" spans="1:20" s="7" customFormat="1" x14ac:dyDescent="0.25">
      <c r="A40" s="22">
        <v>11</v>
      </c>
      <c r="B40" s="25" t="s">
        <v>54</v>
      </c>
      <c r="C40" s="25" t="s">
        <v>54</v>
      </c>
      <c r="D40" s="25" t="s">
        <v>6</v>
      </c>
      <c r="E40" s="8" t="s">
        <v>30</v>
      </c>
      <c r="F40" s="8">
        <v>12</v>
      </c>
      <c r="G40" s="22" t="s">
        <v>32</v>
      </c>
      <c r="H40" s="22" t="s">
        <v>67</v>
      </c>
      <c r="I40" s="22" t="s">
        <v>81</v>
      </c>
      <c r="J40" s="22" t="s">
        <v>31</v>
      </c>
      <c r="K40" s="8">
        <v>980</v>
      </c>
      <c r="L40" s="8">
        <v>1025</v>
      </c>
      <c r="M40" s="8">
        <v>462</v>
      </c>
      <c r="N40" s="8">
        <v>1487</v>
      </c>
      <c r="P40" s="21"/>
      <c r="T40" s="20"/>
    </row>
    <row r="41" spans="1:20" s="7" customFormat="1" x14ac:dyDescent="0.25">
      <c r="A41" s="23"/>
      <c r="B41" s="26"/>
      <c r="C41" s="26"/>
      <c r="D41" s="26"/>
      <c r="E41" s="8" t="s">
        <v>33</v>
      </c>
      <c r="F41" s="8">
        <v>24</v>
      </c>
      <c r="G41" s="23"/>
      <c r="H41" s="23"/>
      <c r="I41" s="23"/>
      <c r="J41" s="23"/>
      <c r="K41" s="8">
        <v>980</v>
      </c>
      <c r="L41" s="8">
        <v>1025</v>
      </c>
      <c r="M41" s="8">
        <v>462</v>
      </c>
      <c r="N41" s="8">
        <v>1487</v>
      </c>
      <c r="P41" s="21"/>
      <c r="T41" s="20"/>
    </row>
    <row r="42" spans="1:20" s="7" customFormat="1" x14ac:dyDescent="0.25">
      <c r="A42" s="24"/>
      <c r="B42" s="27"/>
      <c r="C42" s="27"/>
      <c r="D42" s="27"/>
      <c r="E42" s="8" t="s">
        <v>34</v>
      </c>
      <c r="F42" s="8">
        <v>48</v>
      </c>
      <c r="G42" s="24"/>
      <c r="H42" s="24"/>
      <c r="I42" s="24"/>
      <c r="J42" s="24"/>
      <c r="K42" s="8">
        <v>980</v>
      </c>
      <c r="L42" s="8">
        <v>1025</v>
      </c>
      <c r="M42" s="8">
        <v>462</v>
      </c>
      <c r="N42" s="8">
        <v>1487</v>
      </c>
      <c r="P42" s="21"/>
      <c r="T42" s="20"/>
    </row>
    <row r="43" spans="1:20" s="7" customFormat="1" x14ac:dyDescent="0.25">
      <c r="A43" s="22">
        <v>12</v>
      </c>
      <c r="B43" s="25" t="s">
        <v>55</v>
      </c>
      <c r="C43" s="25" t="s">
        <v>55</v>
      </c>
      <c r="D43" s="25" t="s">
        <v>6</v>
      </c>
      <c r="E43" s="8" t="s">
        <v>30</v>
      </c>
      <c r="F43" s="8">
        <v>12</v>
      </c>
      <c r="G43" s="22" t="s">
        <v>32</v>
      </c>
      <c r="H43" s="22" t="s">
        <v>67</v>
      </c>
      <c r="I43" s="22" t="s">
        <v>82</v>
      </c>
      <c r="J43" s="22" t="s">
        <v>31</v>
      </c>
      <c r="K43" s="8">
        <v>1050</v>
      </c>
      <c r="L43" s="8">
        <v>1095</v>
      </c>
      <c r="M43" s="8">
        <v>493</v>
      </c>
      <c r="N43" s="8">
        <v>1588</v>
      </c>
      <c r="P43" s="21"/>
      <c r="T43" s="20"/>
    </row>
    <row r="44" spans="1:20" s="7" customFormat="1" x14ac:dyDescent="0.25">
      <c r="A44" s="23"/>
      <c r="B44" s="26"/>
      <c r="C44" s="26"/>
      <c r="D44" s="26"/>
      <c r="E44" s="8" t="s">
        <v>33</v>
      </c>
      <c r="F44" s="8">
        <v>24</v>
      </c>
      <c r="G44" s="23"/>
      <c r="H44" s="23"/>
      <c r="I44" s="23"/>
      <c r="J44" s="23"/>
      <c r="K44" s="8">
        <v>1050</v>
      </c>
      <c r="L44" s="8">
        <v>1095</v>
      </c>
      <c r="M44" s="8">
        <v>493</v>
      </c>
      <c r="N44" s="8">
        <v>1588</v>
      </c>
      <c r="P44" s="21"/>
      <c r="T44" s="20"/>
    </row>
    <row r="45" spans="1:20" s="7" customFormat="1" x14ac:dyDescent="0.25">
      <c r="A45" s="24"/>
      <c r="B45" s="27"/>
      <c r="C45" s="27"/>
      <c r="D45" s="27"/>
      <c r="E45" s="8" t="s">
        <v>34</v>
      </c>
      <c r="F45" s="8">
        <v>48</v>
      </c>
      <c r="G45" s="24"/>
      <c r="H45" s="24"/>
      <c r="I45" s="24"/>
      <c r="J45" s="24"/>
      <c r="K45" s="8">
        <v>1050</v>
      </c>
      <c r="L45" s="8">
        <v>1095</v>
      </c>
      <c r="M45" s="8">
        <v>493</v>
      </c>
      <c r="N45" s="8">
        <v>1588</v>
      </c>
      <c r="P45" s="21"/>
      <c r="T45" s="20"/>
    </row>
    <row r="46" spans="1:20" s="7" customFormat="1" x14ac:dyDescent="0.25">
      <c r="A46" s="22">
        <v>13</v>
      </c>
      <c r="B46" s="25" t="s">
        <v>56</v>
      </c>
      <c r="C46" s="25" t="s">
        <v>56</v>
      </c>
      <c r="D46" s="25" t="s">
        <v>6</v>
      </c>
      <c r="E46" s="8" t="s">
        <v>30</v>
      </c>
      <c r="F46" s="8">
        <v>12</v>
      </c>
      <c r="G46" s="22" t="s">
        <v>32</v>
      </c>
      <c r="H46" s="22" t="s">
        <v>67</v>
      </c>
      <c r="I46" s="22" t="s">
        <v>83</v>
      </c>
      <c r="J46" s="22" t="s">
        <v>31</v>
      </c>
      <c r="K46" s="8">
        <v>1205</v>
      </c>
      <c r="L46" s="8">
        <v>1250</v>
      </c>
      <c r="M46" s="8">
        <v>563</v>
      </c>
      <c r="N46" s="8">
        <v>1813</v>
      </c>
      <c r="P46" s="21"/>
      <c r="T46" s="20"/>
    </row>
    <row r="47" spans="1:20" s="7" customFormat="1" x14ac:dyDescent="0.25">
      <c r="A47" s="23"/>
      <c r="B47" s="26"/>
      <c r="C47" s="26"/>
      <c r="D47" s="26"/>
      <c r="E47" s="8" t="s">
        <v>33</v>
      </c>
      <c r="F47" s="8">
        <v>24</v>
      </c>
      <c r="G47" s="23"/>
      <c r="H47" s="23"/>
      <c r="I47" s="23"/>
      <c r="J47" s="23"/>
      <c r="K47" s="8">
        <v>1205</v>
      </c>
      <c r="L47" s="8">
        <v>1250</v>
      </c>
      <c r="M47" s="8">
        <v>563</v>
      </c>
      <c r="N47" s="8">
        <v>1813</v>
      </c>
      <c r="P47" s="21"/>
      <c r="T47" s="20"/>
    </row>
    <row r="48" spans="1:20" s="7" customFormat="1" x14ac:dyDescent="0.25">
      <c r="A48" s="24"/>
      <c r="B48" s="27"/>
      <c r="C48" s="27"/>
      <c r="D48" s="27"/>
      <c r="E48" s="8" t="s">
        <v>34</v>
      </c>
      <c r="F48" s="8">
        <v>48</v>
      </c>
      <c r="G48" s="24"/>
      <c r="H48" s="24"/>
      <c r="I48" s="24"/>
      <c r="J48" s="24"/>
      <c r="K48" s="8">
        <v>1205</v>
      </c>
      <c r="L48" s="8">
        <v>1250</v>
      </c>
      <c r="M48" s="8">
        <v>563</v>
      </c>
      <c r="N48" s="8">
        <v>1813</v>
      </c>
      <c r="P48" s="21"/>
      <c r="T48" s="20"/>
    </row>
    <row r="49" spans="1:20" s="7" customFormat="1" x14ac:dyDescent="0.25">
      <c r="A49" s="22">
        <v>14</v>
      </c>
      <c r="B49" s="25" t="s">
        <v>57</v>
      </c>
      <c r="C49" s="25" t="s">
        <v>57</v>
      </c>
      <c r="D49" s="25" t="s">
        <v>6</v>
      </c>
      <c r="E49" s="8" t="s">
        <v>30</v>
      </c>
      <c r="F49" s="8">
        <v>12</v>
      </c>
      <c r="G49" s="22" t="s">
        <v>32</v>
      </c>
      <c r="H49" s="22" t="s">
        <v>67</v>
      </c>
      <c r="I49" s="22" t="s">
        <v>84</v>
      </c>
      <c r="J49" s="22" t="s">
        <v>31</v>
      </c>
      <c r="K49" s="8">
        <v>1430</v>
      </c>
      <c r="L49" s="8">
        <v>1475</v>
      </c>
      <c r="M49" s="8">
        <v>664</v>
      </c>
      <c r="N49" s="8">
        <v>2139</v>
      </c>
      <c r="P49" s="21"/>
      <c r="T49" s="20"/>
    </row>
    <row r="50" spans="1:20" s="7" customFormat="1" x14ac:dyDescent="0.25">
      <c r="A50" s="23"/>
      <c r="B50" s="26"/>
      <c r="C50" s="26"/>
      <c r="D50" s="26"/>
      <c r="E50" s="8" t="s">
        <v>33</v>
      </c>
      <c r="F50" s="8">
        <v>24</v>
      </c>
      <c r="G50" s="23"/>
      <c r="H50" s="23"/>
      <c r="I50" s="23"/>
      <c r="J50" s="23"/>
      <c r="K50" s="8">
        <v>1430</v>
      </c>
      <c r="L50" s="8">
        <v>1475</v>
      </c>
      <c r="M50" s="8">
        <v>664</v>
      </c>
      <c r="N50" s="8">
        <v>2139</v>
      </c>
      <c r="P50" s="21"/>
      <c r="T50" s="20"/>
    </row>
    <row r="51" spans="1:20" s="7" customFormat="1" x14ac:dyDescent="0.25">
      <c r="A51" s="24"/>
      <c r="B51" s="27"/>
      <c r="C51" s="27"/>
      <c r="D51" s="27"/>
      <c r="E51" s="8" t="s">
        <v>34</v>
      </c>
      <c r="F51" s="8">
        <v>48</v>
      </c>
      <c r="G51" s="24"/>
      <c r="H51" s="24"/>
      <c r="I51" s="24"/>
      <c r="J51" s="24"/>
      <c r="K51" s="8">
        <v>1430</v>
      </c>
      <c r="L51" s="8">
        <v>1475</v>
      </c>
      <c r="M51" s="8">
        <v>664</v>
      </c>
      <c r="N51" s="8">
        <v>2139</v>
      </c>
      <c r="P51" s="21"/>
      <c r="T51" s="20"/>
    </row>
    <row r="52" spans="1:20" s="7" customFormat="1" x14ac:dyDescent="0.25">
      <c r="A52" s="22">
        <v>15</v>
      </c>
      <c r="B52" s="25" t="s">
        <v>58</v>
      </c>
      <c r="C52" s="25" t="s">
        <v>58</v>
      </c>
      <c r="D52" s="25" t="s">
        <v>6</v>
      </c>
      <c r="E52" s="8" t="s">
        <v>30</v>
      </c>
      <c r="F52" s="8">
        <v>12</v>
      </c>
      <c r="G52" s="22" t="s">
        <v>32</v>
      </c>
      <c r="H52" s="22" t="s">
        <v>67</v>
      </c>
      <c r="I52" s="22" t="s">
        <v>85</v>
      </c>
      <c r="J52" s="22" t="s">
        <v>31</v>
      </c>
      <c r="K52" s="8">
        <v>1430</v>
      </c>
      <c r="L52" s="8">
        <v>1475</v>
      </c>
      <c r="M52" s="8">
        <v>664</v>
      </c>
      <c r="N52" s="8">
        <v>2139</v>
      </c>
      <c r="P52" s="21"/>
      <c r="T52" s="20"/>
    </row>
    <row r="53" spans="1:20" s="7" customFormat="1" x14ac:dyDescent="0.25">
      <c r="A53" s="23"/>
      <c r="B53" s="26"/>
      <c r="C53" s="26"/>
      <c r="D53" s="26"/>
      <c r="E53" s="8" t="s">
        <v>33</v>
      </c>
      <c r="F53" s="8">
        <v>24</v>
      </c>
      <c r="G53" s="23"/>
      <c r="H53" s="23"/>
      <c r="I53" s="23"/>
      <c r="J53" s="23"/>
      <c r="K53" s="8">
        <v>1430</v>
      </c>
      <c r="L53" s="8">
        <v>1475</v>
      </c>
      <c r="M53" s="8">
        <v>664</v>
      </c>
      <c r="N53" s="8">
        <v>2139</v>
      </c>
      <c r="P53" s="21"/>
      <c r="T53" s="20"/>
    </row>
    <row r="54" spans="1:20" s="7" customFormat="1" x14ac:dyDescent="0.25">
      <c r="A54" s="24"/>
      <c r="B54" s="27"/>
      <c r="C54" s="27"/>
      <c r="D54" s="27"/>
      <c r="E54" s="8" t="s">
        <v>34</v>
      </c>
      <c r="F54" s="8">
        <v>48</v>
      </c>
      <c r="G54" s="24"/>
      <c r="H54" s="24"/>
      <c r="I54" s="24"/>
      <c r="J54" s="24"/>
      <c r="K54" s="8">
        <v>1430</v>
      </c>
      <c r="L54" s="8">
        <v>1475</v>
      </c>
      <c r="M54" s="8">
        <v>664</v>
      </c>
      <c r="N54" s="8">
        <v>2139</v>
      </c>
      <c r="P54" s="21"/>
      <c r="T54" s="20"/>
    </row>
    <row r="55" spans="1:20" s="7" customFormat="1" x14ac:dyDescent="0.25">
      <c r="A55" s="22">
        <v>16</v>
      </c>
      <c r="B55" s="25" t="s">
        <v>59</v>
      </c>
      <c r="C55" s="25" t="s">
        <v>59</v>
      </c>
      <c r="D55" s="25" t="s">
        <v>6</v>
      </c>
      <c r="E55" s="8" t="s">
        <v>30</v>
      </c>
      <c r="F55" s="8">
        <v>12</v>
      </c>
      <c r="G55" s="22" t="s">
        <v>32</v>
      </c>
      <c r="H55" s="22" t="s">
        <v>67</v>
      </c>
      <c r="I55" s="22" t="s">
        <v>86</v>
      </c>
      <c r="J55" s="22" t="s">
        <v>31</v>
      </c>
      <c r="K55" s="8">
        <v>1430</v>
      </c>
      <c r="L55" s="8">
        <v>1475</v>
      </c>
      <c r="M55" s="8">
        <v>664</v>
      </c>
      <c r="N55" s="8">
        <v>2139</v>
      </c>
      <c r="P55" s="21"/>
      <c r="T55" s="20"/>
    </row>
    <row r="56" spans="1:20" s="7" customFormat="1" x14ac:dyDescent="0.25">
      <c r="A56" s="23"/>
      <c r="B56" s="26"/>
      <c r="C56" s="26"/>
      <c r="D56" s="26"/>
      <c r="E56" s="8" t="s">
        <v>33</v>
      </c>
      <c r="F56" s="8">
        <v>24</v>
      </c>
      <c r="G56" s="23"/>
      <c r="H56" s="23"/>
      <c r="I56" s="23"/>
      <c r="J56" s="23"/>
      <c r="K56" s="8">
        <v>1430</v>
      </c>
      <c r="L56" s="8">
        <v>1475</v>
      </c>
      <c r="M56" s="8">
        <v>664</v>
      </c>
      <c r="N56" s="8">
        <v>2139</v>
      </c>
      <c r="P56" s="21"/>
      <c r="T56" s="20"/>
    </row>
    <row r="57" spans="1:20" s="7" customFormat="1" x14ac:dyDescent="0.25">
      <c r="A57" s="24"/>
      <c r="B57" s="27"/>
      <c r="C57" s="27"/>
      <c r="D57" s="27"/>
      <c r="E57" s="8" t="s">
        <v>34</v>
      </c>
      <c r="F57" s="8">
        <v>48</v>
      </c>
      <c r="G57" s="24"/>
      <c r="H57" s="24"/>
      <c r="I57" s="24"/>
      <c r="J57" s="24"/>
      <c r="K57" s="8">
        <v>1430</v>
      </c>
      <c r="L57" s="8">
        <v>1475</v>
      </c>
      <c r="M57" s="8">
        <v>664</v>
      </c>
      <c r="N57" s="8">
        <v>2139</v>
      </c>
      <c r="P57" s="21"/>
      <c r="T57" s="20"/>
    </row>
    <row r="58" spans="1:20" s="7" customFormat="1" x14ac:dyDescent="0.25">
      <c r="A58" s="22">
        <v>17</v>
      </c>
      <c r="B58" s="25" t="s">
        <v>61</v>
      </c>
      <c r="C58" s="25" t="s">
        <v>61</v>
      </c>
      <c r="D58" s="25" t="s">
        <v>6</v>
      </c>
      <c r="E58" s="8" t="s">
        <v>30</v>
      </c>
      <c r="F58" s="8">
        <v>12</v>
      </c>
      <c r="G58" s="22" t="s">
        <v>32</v>
      </c>
      <c r="H58" s="22" t="s">
        <v>67</v>
      </c>
      <c r="I58" s="22" t="s">
        <v>88</v>
      </c>
      <c r="J58" s="22" t="s">
        <v>31</v>
      </c>
      <c r="K58" s="8">
        <v>1590</v>
      </c>
      <c r="L58" s="8">
        <v>1635</v>
      </c>
      <c r="M58" s="8">
        <v>736</v>
      </c>
      <c r="N58" s="8">
        <v>2371</v>
      </c>
      <c r="P58" s="21"/>
      <c r="T58" s="20"/>
    </row>
    <row r="59" spans="1:20" s="7" customFormat="1" x14ac:dyDescent="0.25">
      <c r="A59" s="23"/>
      <c r="B59" s="26"/>
      <c r="C59" s="26"/>
      <c r="D59" s="26"/>
      <c r="E59" s="8" t="s">
        <v>33</v>
      </c>
      <c r="F59" s="8">
        <v>24</v>
      </c>
      <c r="G59" s="23"/>
      <c r="H59" s="23"/>
      <c r="I59" s="23"/>
      <c r="J59" s="23"/>
      <c r="K59" s="8">
        <v>1590</v>
      </c>
      <c r="L59" s="8">
        <v>1635</v>
      </c>
      <c r="M59" s="8">
        <v>736</v>
      </c>
      <c r="N59" s="8">
        <v>2371</v>
      </c>
      <c r="P59" s="21"/>
      <c r="T59" s="20"/>
    </row>
    <row r="60" spans="1:20" s="7" customFormat="1" x14ac:dyDescent="0.25">
      <c r="A60" s="24"/>
      <c r="B60" s="27"/>
      <c r="C60" s="27"/>
      <c r="D60" s="27"/>
      <c r="E60" s="8" t="s">
        <v>34</v>
      </c>
      <c r="F60" s="8">
        <v>48</v>
      </c>
      <c r="G60" s="24"/>
      <c r="H60" s="24"/>
      <c r="I60" s="24"/>
      <c r="J60" s="24"/>
      <c r="K60" s="8">
        <v>1590</v>
      </c>
      <c r="L60" s="8">
        <v>1635</v>
      </c>
      <c r="M60" s="18">
        <v>736</v>
      </c>
      <c r="N60" s="8">
        <v>2371</v>
      </c>
      <c r="P60" s="21"/>
      <c r="T60" s="20"/>
    </row>
    <row r="61" spans="1:20" s="7" customFormat="1" x14ac:dyDescent="0.25">
      <c r="A61" s="22">
        <v>18</v>
      </c>
      <c r="B61" s="25" t="s">
        <v>62</v>
      </c>
      <c r="C61" s="25" t="s">
        <v>62</v>
      </c>
      <c r="D61" s="25" t="s">
        <v>6</v>
      </c>
      <c r="E61" s="8" t="s">
        <v>30</v>
      </c>
      <c r="F61" s="8">
        <v>12</v>
      </c>
      <c r="G61" s="22" t="s">
        <v>32</v>
      </c>
      <c r="H61" s="22" t="s">
        <v>67</v>
      </c>
      <c r="I61" s="22" t="s">
        <v>89</v>
      </c>
      <c r="J61" s="22" t="s">
        <v>31</v>
      </c>
      <c r="K61" s="8">
        <v>1275</v>
      </c>
      <c r="L61" s="8">
        <v>1320</v>
      </c>
      <c r="M61" s="8">
        <v>594</v>
      </c>
      <c r="N61" s="8">
        <v>1914</v>
      </c>
      <c r="P61" s="21"/>
      <c r="T61" s="20"/>
    </row>
    <row r="62" spans="1:20" s="7" customFormat="1" x14ac:dyDescent="0.25">
      <c r="A62" s="23"/>
      <c r="B62" s="26"/>
      <c r="C62" s="26"/>
      <c r="D62" s="26"/>
      <c r="E62" s="8" t="s">
        <v>33</v>
      </c>
      <c r="F62" s="8">
        <v>24</v>
      </c>
      <c r="G62" s="23"/>
      <c r="H62" s="23"/>
      <c r="I62" s="23"/>
      <c r="J62" s="23"/>
      <c r="K62" s="8">
        <v>1275</v>
      </c>
      <c r="L62" s="8">
        <v>1320</v>
      </c>
      <c r="M62" s="8">
        <v>594</v>
      </c>
      <c r="N62" s="8">
        <v>1914</v>
      </c>
      <c r="P62" s="21"/>
      <c r="T62" s="20"/>
    </row>
    <row r="63" spans="1:20" s="7" customFormat="1" x14ac:dyDescent="0.25">
      <c r="A63" s="24"/>
      <c r="B63" s="27"/>
      <c r="C63" s="27"/>
      <c r="D63" s="27"/>
      <c r="E63" s="8" t="s">
        <v>34</v>
      </c>
      <c r="F63" s="8">
        <v>48</v>
      </c>
      <c r="G63" s="24"/>
      <c r="H63" s="24"/>
      <c r="I63" s="24"/>
      <c r="J63" s="24"/>
      <c r="K63" s="8">
        <v>1275</v>
      </c>
      <c r="L63" s="8">
        <v>1320</v>
      </c>
      <c r="M63" s="18">
        <v>594</v>
      </c>
      <c r="N63" s="8">
        <v>1914</v>
      </c>
      <c r="P63" s="21"/>
      <c r="T63" s="20"/>
    </row>
    <row r="64" spans="1:20" s="7" customFormat="1" x14ac:dyDescent="0.25">
      <c r="A64" s="22">
        <v>19</v>
      </c>
      <c r="B64" s="25" t="s">
        <v>63</v>
      </c>
      <c r="C64" s="25" t="s">
        <v>63</v>
      </c>
      <c r="D64" s="25" t="s">
        <v>6</v>
      </c>
      <c r="E64" s="8" t="s">
        <v>30</v>
      </c>
      <c r="F64" s="8">
        <v>12</v>
      </c>
      <c r="G64" s="22" t="s">
        <v>32</v>
      </c>
      <c r="H64" s="22" t="s">
        <v>67</v>
      </c>
      <c r="I64" s="22" t="s">
        <v>90</v>
      </c>
      <c r="J64" s="22" t="s">
        <v>31</v>
      </c>
      <c r="K64" s="8">
        <v>1815</v>
      </c>
      <c r="L64" s="8">
        <v>1860</v>
      </c>
      <c r="M64" s="8">
        <v>837</v>
      </c>
      <c r="N64" s="8">
        <v>2697</v>
      </c>
      <c r="P64" s="21"/>
      <c r="T64" s="20"/>
    </row>
    <row r="65" spans="1:21" s="7" customFormat="1" x14ac:dyDescent="0.25">
      <c r="A65" s="23"/>
      <c r="B65" s="26"/>
      <c r="C65" s="26"/>
      <c r="D65" s="26"/>
      <c r="E65" s="8" t="s">
        <v>33</v>
      </c>
      <c r="F65" s="8">
        <v>24</v>
      </c>
      <c r="G65" s="23"/>
      <c r="H65" s="23"/>
      <c r="I65" s="23"/>
      <c r="J65" s="23"/>
      <c r="K65" s="8">
        <v>1815</v>
      </c>
      <c r="L65" s="8">
        <v>1860</v>
      </c>
      <c r="M65" s="8">
        <v>837</v>
      </c>
      <c r="N65" s="8">
        <v>2697</v>
      </c>
      <c r="P65" s="21"/>
      <c r="T65" s="20"/>
    </row>
    <row r="66" spans="1:21" s="7" customFormat="1" x14ac:dyDescent="0.25">
      <c r="A66" s="24"/>
      <c r="B66" s="27"/>
      <c r="C66" s="27"/>
      <c r="D66" s="27"/>
      <c r="E66" s="8" t="s">
        <v>34</v>
      </c>
      <c r="F66" s="8">
        <v>48</v>
      </c>
      <c r="G66" s="24"/>
      <c r="H66" s="24"/>
      <c r="I66" s="24"/>
      <c r="J66" s="24"/>
      <c r="K66" s="8">
        <v>1815</v>
      </c>
      <c r="L66" s="8">
        <v>1860</v>
      </c>
      <c r="M66" s="8">
        <v>837</v>
      </c>
      <c r="N66" s="8">
        <v>2697</v>
      </c>
      <c r="P66" s="21"/>
      <c r="T66" s="20"/>
    </row>
    <row r="67" spans="1:21" s="7" customFormat="1" x14ac:dyDescent="0.25">
      <c r="A67" s="22">
        <v>20</v>
      </c>
      <c r="B67" s="25" t="s">
        <v>64</v>
      </c>
      <c r="C67" s="25" t="s">
        <v>64</v>
      </c>
      <c r="D67" s="25" t="s">
        <v>6</v>
      </c>
      <c r="E67" s="8" t="s">
        <v>30</v>
      </c>
      <c r="F67" s="8">
        <v>12</v>
      </c>
      <c r="G67" s="22" t="s">
        <v>32</v>
      </c>
      <c r="H67" s="22" t="s">
        <v>67</v>
      </c>
      <c r="I67" s="22" t="s">
        <v>91</v>
      </c>
      <c r="J67" s="22" t="s">
        <v>31</v>
      </c>
      <c r="K67" s="8">
        <v>1435</v>
      </c>
      <c r="L67" s="8">
        <v>1480</v>
      </c>
      <c r="M67" s="8">
        <v>666</v>
      </c>
      <c r="N67" s="8">
        <v>2146</v>
      </c>
      <c r="P67" s="21"/>
      <c r="T67" s="20"/>
    </row>
    <row r="68" spans="1:21" s="7" customFormat="1" x14ac:dyDescent="0.25">
      <c r="A68" s="23"/>
      <c r="B68" s="26"/>
      <c r="C68" s="26"/>
      <c r="D68" s="26"/>
      <c r="E68" s="8" t="s">
        <v>33</v>
      </c>
      <c r="F68" s="8">
        <v>24</v>
      </c>
      <c r="G68" s="23"/>
      <c r="H68" s="23"/>
      <c r="I68" s="23"/>
      <c r="J68" s="23"/>
      <c r="K68" s="8">
        <v>1435</v>
      </c>
      <c r="L68" s="8">
        <v>1480</v>
      </c>
      <c r="M68" s="8">
        <v>666</v>
      </c>
      <c r="N68" s="8">
        <v>2146</v>
      </c>
      <c r="P68" s="21"/>
      <c r="T68" s="20"/>
    </row>
    <row r="69" spans="1:21" s="7" customFormat="1" x14ac:dyDescent="0.25">
      <c r="A69" s="24"/>
      <c r="B69" s="27"/>
      <c r="C69" s="27"/>
      <c r="D69" s="27"/>
      <c r="E69" s="8" t="s">
        <v>34</v>
      </c>
      <c r="F69" s="8">
        <v>48</v>
      </c>
      <c r="G69" s="24"/>
      <c r="H69" s="24"/>
      <c r="I69" s="24"/>
      <c r="J69" s="24"/>
      <c r="K69" s="8">
        <v>1435</v>
      </c>
      <c r="L69" s="8">
        <v>1480</v>
      </c>
      <c r="M69" s="8">
        <v>666</v>
      </c>
      <c r="N69" s="8">
        <v>2146</v>
      </c>
      <c r="P69" s="21"/>
      <c r="T69" s="20"/>
    </row>
    <row r="70" spans="1:21" s="7" customFormat="1" x14ac:dyDescent="0.25">
      <c r="A70" s="22">
        <v>21</v>
      </c>
      <c r="B70" s="25" t="s">
        <v>65</v>
      </c>
      <c r="C70" s="25" t="s">
        <v>65</v>
      </c>
      <c r="D70" s="25" t="s">
        <v>6</v>
      </c>
      <c r="E70" s="8" t="s">
        <v>30</v>
      </c>
      <c r="F70" s="8">
        <v>12</v>
      </c>
      <c r="G70" s="22" t="s">
        <v>32</v>
      </c>
      <c r="H70" s="22" t="s">
        <v>67</v>
      </c>
      <c r="I70" s="22" t="s">
        <v>92</v>
      </c>
      <c r="J70" s="22" t="s">
        <v>31</v>
      </c>
      <c r="K70" s="8">
        <v>1835</v>
      </c>
      <c r="L70" s="8">
        <v>1880</v>
      </c>
      <c r="M70" s="8">
        <v>846</v>
      </c>
      <c r="N70" s="8">
        <v>2726</v>
      </c>
      <c r="P70" s="21"/>
      <c r="T70" s="20"/>
    </row>
    <row r="71" spans="1:21" s="7" customFormat="1" x14ac:dyDescent="0.25">
      <c r="A71" s="23"/>
      <c r="B71" s="26"/>
      <c r="C71" s="26"/>
      <c r="D71" s="26"/>
      <c r="E71" s="8" t="s">
        <v>33</v>
      </c>
      <c r="F71" s="8">
        <v>24</v>
      </c>
      <c r="G71" s="23"/>
      <c r="H71" s="23"/>
      <c r="I71" s="23"/>
      <c r="J71" s="23"/>
      <c r="K71" s="8">
        <v>1835</v>
      </c>
      <c r="L71" s="8">
        <v>1880</v>
      </c>
      <c r="M71" s="8">
        <v>846</v>
      </c>
      <c r="N71" s="8">
        <v>2726</v>
      </c>
      <c r="P71" s="21"/>
      <c r="T71" s="20"/>
    </row>
    <row r="72" spans="1:21" s="7" customFormat="1" x14ac:dyDescent="0.25">
      <c r="A72" s="24"/>
      <c r="B72" s="27"/>
      <c r="C72" s="27"/>
      <c r="D72" s="27"/>
      <c r="E72" s="8" t="s">
        <v>34</v>
      </c>
      <c r="F72" s="8">
        <v>48</v>
      </c>
      <c r="G72" s="24"/>
      <c r="H72" s="24"/>
      <c r="I72" s="24"/>
      <c r="J72" s="24"/>
      <c r="K72" s="8">
        <v>1835</v>
      </c>
      <c r="L72" s="8">
        <v>1880</v>
      </c>
      <c r="M72" s="8">
        <v>846</v>
      </c>
      <c r="N72" s="8">
        <v>2726</v>
      </c>
      <c r="P72" s="21"/>
      <c r="T72" s="20"/>
    </row>
    <row r="73" spans="1:21" x14ac:dyDescent="0.25">
      <c r="S73" s="7">
        <f t="shared" ref="S73" si="0">O73-L73</f>
        <v>0</v>
      </c>
      <c r="T73" s="20">
        <f t="shared" ref="T73" si="1">P73-M73</f>
        <v>0</v>
      </c>
      <c r="U73" s="7">
        <f t="shared" ref="U73" si="2">Q73-N73</f>
        <v>0</v>
      </c>
    </row>
    <row r="74" spans="1:21" x14ac:dyDescent="0.25">
      <c r="B74" s="6" t="s">
        <v>14</v>
      </c>
    </row>
    <row r="76" spans="1:21" x14ac:dyDescent="0.25">
      <c r="B76" s="1" t="s">
        <v>15</v>
      </c>
    </row>
    <row r="77" spans="1:21" x14ac:dyDescent="0.25">
      <c r="B77" s="1" t="s">
        <v>16</v>
      </c>
    </row>
    <row r="78" spans="1:21" x14ac:dyDescent="0.25">
      <c r="B78" s="1" t="s">
        <v>17</v>
      </c>
    </row>
    <row r="79" spans="1:21" x14ac:dyDescent="0.25">
      <c r="B79" s="1" t="s">
        <v>18</v>
      </c>
    </row>
    <row r="80" spans="1:21" x14ac:dyDescent="0.25">
      <c r="B80" s="1" t="s">
        <v>19</v>
      </c>
    </row>
    <row r="84" spans="2:11" x14ac:dyDescent="0.25">
      <c r="B84" s="1" t="s">
        <v>22</v>
      </c>
    </row>
    <row r="85" spans="2:11" x14ac:dyDescent="0.25">
      <c r="B85" s="1" t="s">
        <v>23</v>
      </c>
    </row>
    <row r="87" spans="2:11" x14ac:dyDescent="0.25">
      <c r="B87" s="1" t="s">
        <v>24</v>
      </c>
    </row>
    <row r="93" spans="2:11" x14ac:dyDescent="0.25">
      <c r="B93" s="1" t="s">
        <v>96</v>
      </c>
      <c r="J93" s="1" t="s">
        <v>26</v>
      </c>
    </row>
    <row r="94" spans="2:11" x14ac:dyDescent="0.25">
      <c r="B94" s="1" t="s">
        <v>106</v>
      </c>
      <c r="E94" s="1" t="s">
        <v>25</v>
      </c>
    </row>
    <row r="95" spans="2:11" x14ac:dyDescent="0.25">
      <c r="J95" s="1" t="s">
        <v>27</v>
      </c>
      <c r="K95" s="1" t="s">
        <v>114</v>
      </c>
    </row>
    <row r="96" spans="2:11" x14ac:dyDescent="0.25">
      <c r="J96" s="1" t="s">
        <v>28</v>
      </c>
      <c r="K96" s="1" t="s">
        <v>115</v>
      </c>
    </row>
    <row r="97" spans="10:11" x14ac:dyDescent="0.25">
      <c r="J97" s="1" t="s">
        <v>29</v>
      </c>
      <c r="K97" s="1" t="s">
        <v>95</v>
      </c>
    </row>
  </sheetData>
  <sheetProtection password="C688" sheet="1" objects="1" scenarios="1"/>
  <mergeCells count="169">
    <mergeCell ref="B13:B15"/>
    <mergeCell ref="C13:C15"/>
    <mergeCell ref="D13:D15"/>
    <mergeCell ref="G13:G15"/>
    <mergeCell ref="H13:H15"/>
    <mergeCell ref="I10:I12"/>
    <mergeCell ref="J10:J12"/>
    <mergeCell ref="A2:N2"/>
    <mergeCell ref="B10:B12"/>
    <mergeCell ref="C10:C12"/>
    <mergeCell ref="D10:D12"/>
    <mergeCell ref="G10:G12"/>
    <mergeCell ref="H10:H12"/>
    <mergeCell ref="I13:I15"/>
    <mergeCell ref="J13:J15"/>
    <mergeCell ref="C22:C24"/>
    <mergeCell ref="D22:D24"/>
    <mergeCell ref="G22:G24"/>
    <mergeCell ref="H22:H24"/>
    <mergeCell ref="I16:I18"/>
    <mergeCell ref="J16:J18"/>
    <mergeCell ref="B19:B21"/>
    <mergeCell ref="C19:C21"/>
    <mergeCell ref="D19:D21"/>
    <mergeCell ref="G19:G21"/>
    <mergeCell ref="H19:H21"/>
    <mergeCell ref="I19:I21"/>
    <mergeCell ref="J19:J21"/>
    <mergeCell ref="B16:B18"/>
    <mergeCell ref="C16:C18"/>
    <mergeCell ref="D16:D18"/>
    <mergeCell ref="G16:G18"/>
    <mergeCell ref="H16:H18"/>
    <mergeCell ref="I28:I30"/>
    <mergeCell ref="J28:J30"/>
    <mergeCell ref="A10:A12"/>
    <mergeCell ref="A13:A15"/>
    <mergeCell ref="A16:A18"/>
    <mergeCell ref="A19:A21"/>
    <mergeCell ref="A22:A24"/>
    <mergeCell ref="A25:A27"/>
    <mergeCell ref="A28:A30"/>
    <mergeCell ref="B28:B30"/>
    <mergeCell ref="C28:C30"/>
    <mergeCell ref="D28:D30"/>
    <mergeCell ref="G28:G30"/>
    <mergeCell ref="H28:H30"/>
    <mergeCell ref="I22:I24"/>
    <mergeCell ref="J22:J24"/>
    <mergeCell ref="B25:B27"/>
    <mergeCell ref="C25:C27"/>
    <mergeCell ref="D25:D27"/>
    <mergeCell ref="G25:G27"/>
    <mergeCell ref="H25:H27"/>
    <mergeCell ref="I25:I27"/>
    <mergeCell ref="J25:J27"/>
    <mergeCell ref="B22:B24"/>
    <mergeCell ref="H31:H33"/>
    <mergeCell ref="I31:I33"/>
    <mergeCell ref="J31:J33"/>
    <mergeCell ref="A34:A36"/>
    <mergeCell ref="B34:B36"/>
    <mergeCell ref="C34:C36"/>
    <mergeCell ref="D34:D36"/>
    <mergeCell ref="G34:G36"/>
    <mergeCell ref="H34:H36"/>
    <mergeCell ref="I34:I36"/>
    <mergeCell ref="J34:J36"/>
    <mergeCell ref="A31:A33"/>
    <mergeCell ref="B31:B33"/>
    <mergeCell ref="C31:C33"/>
    <mergeCell ref="D31:D33"/>
    <mergeCell ref="G31:G33"/>
    <mergeCell ref="H37:H39"/>
    <mergeCell ref="I37:I39"/>
    <mergeCell ref="J37:J39"/>
    <mergeCell ref="A40:A42"/>
    <mergeCell ref="B40:B42"/>
    <mergeCell ref="C40:C42"/>
    <mergeCell ref="D40:D42"/>
    <mergeCell ref="G40:G42"/>
    <mergeCell ref="H40:H42"/>
    <mergeCell ref="I40:I42"/>
    <mergeCell ref="J40:J42"/>
    <mergeCell ref="A37:A39"/>
    <mergeCell ref="B37:B39"/>
    <mergeCell ref="C37:C39"/>
    <mergeCell ref="D37:D39"/>
    <mergeCell ref="G37:G39"/>
    <mergeCell ref="H43:H45"/>
    <mergeCell ref="I43:I45"/>
    <mergeCell ref="J43:J45"/>
    <mergeCell ref="A46:A48"/>
    <mergeCell ref="B46:B48"/>
    <mergeCell ref="C46:C48"/>
    <mergeCell ref="D46:D48"/>
    <mergeCell ref="G46:G48"/>
    <mergeCell ref="H46:H48"/>
    <mergeCell ref="I46:I48"/>
    <mergeCell ref="J46:J48"/>
    <mergeCell ref="A43:A45"/>
    <mergeCell ref="B43:B45"/>
    <mergeCell ref="C43:C45"/>
    <mergeCell ref="D43:D45"/>
    <mergeCell ref="G43:G45"/>
    <mergeCell ref="H55:H57"/>
    <mergeCell ref="I55:I57"/>
    <mergeCell ref="J55:J57"/>
    <mergeCell ref="A55:A57"/>
    <mergeCell ref="B55:B57"/>
    <mergeCell ref="C55:C57"/>
    <mergeCell ref="D55:D57"/>
    <mergeCell ref="G55:G57"/>
    <mergeCell ref="H49:H51"/>
    <mergeCell ref="I49:I51"/>
    <mergeCell ref="J49:J51"/>
    <mergeCell ref="A52:A54"/>
    <mergeCell ref="B52:B54"/>
    <mergeCell ref="C52:C54"/>
    <mergeCell ref="D52:D54"/>
    <mergeCell ref="G52:G54"/>
    <mergeCell ref="H52:H54"/>
    <mergeCell ref="I52:I54"/>
    <mergeCell ref="J52:J54"/>
    <mergeCell ref="A49:A51"/>
    <mergeCell ref="B49:B51"/>
    <mergeCell ref="C49:C51"/>
    <mergeCell ref="D49:D51"/>
    <mergeCell ref="G49:G51"/>
    <mergeCell ref="H58:H60"/>
    <mergeCell ref="I58:I60"/>
    <mergeCell ref="J58:J60"/>
    <mergeCell ref="A61:A63"/>
    <mergeCell ref="B61:B63"/>
    <mergeCell ref="C61:C63"/>
    <mergeCell ref="D61:D63"/>
    <mergeCell ref="G61:G63"/>
    <mergeCell ref="H61:H63"/>
    <mergeCell ref="I61:I63"/>
    <mergeCell ref="J61:J63"/>
    <mergeCell ref="A58:A60"/>
    <mergeCell ref="B58:B60"/>
    <mergeCell ref="C58:C60"/>
    <mergeCell ref="D58:D60"/>
    <mergeCell ref="G58:G60"/>
    <mergeCell ref="H70:H72"/>
    <mergeCell ref="I70:I72"/>
    <mergeCell ref="J70:J72"/>
    <mergeCell ref="A70:A72"/>
    <mergeCell ref="B70:B72"/>
    <mergeCell ref="C70:C72"/>
    <mergeCell ref="D70:D72"/>
    <mergeCell ref="G70:G72"/>
    <mergeCell ref="H64:H66"/>
    <mergeCell ref="I64:I66"/>
    <mergeCell ref="J64:J66"/>
    <mergeCell ref="A67:A69"/>
    <mergeCell ref="B67:B69"/>
    <mergeCell ref="C67:C69"/>
    <mergeCell ref="D67:D69"/>
    <mergeCell ref="G67:G69"/>
    <mergeCell ref="H67:H69"/>
    <mergeCell ref="I67:I69"/>
    <mergeCell ref="J67:J69"/>
    <mergeCell ref="A64:A66"/>
    <mergeCell ref="B64:B66"/>
    <mergeCell ref="C64:C66"/>
    <mergeCell ref="D64:D66"/>
    <mergeCell ref="G64:G66"/>
  </mergeCells>
  <pageMargins left="0.16" right="0.16" top="0.31" bottom="0.23" header="0.16" footer="0.17"/>
  <pageSetup scale="90" orientation="landscape" verticalDpi="0" r:id="rId1"/>
  <rowBreaks count="2" manualBreakCount="2">
    <brk id="30" max="12" man="1"/>
    <brk id="7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view="pageBreakPreview" topLeftCell="A8" zoomScale="90" zoomScaleSheetLayoutView="90" workbookViewId="0">
      <selection activeCell="K10" sqref="K10:M72"/>
    </sheetView>
  </sheetViews>
  <sheetFormatPr defaultRowHeight="14.25" x14ac:dyDescent="0.25"/>
  <cols>
    <col min="1" max="1" width="4" style="1" customWidth="1"/>
    <col min="2" max="2" width="22.5703125" style="1" customWidth="1"/>
    <col min="3" max="3" width="20.42578125" style="1" customWidth="1"/>
    <col min="4" max="4" width="8.28515625" style="1" customWidth="1"/>
    <col min="5" max="5" width="6.42578125" style="1" customWidth="1"/>
    <col min="6" max="6" width="6.7109375" style="1" customWidth="1"/>
    <col min="7" max="7" width="8.42578125" style="1" customWidth="1"/>
    <col min="8" max="8" width="12.42578125" style="1" customWidth="1"/>
    <col min="9" max="9" width="14.5703125" style="1" customWidth="1"/>
    <col min="10" max="10" width="16.42578125" style="1" customWidth="1"/>
    <col min="11" max="16384" width="9.140625" style="1"/>
  </cols>
  <sheetData>
    <row r="1" spans="1:13" x14ac:dyDescent="0.25">
      <c r="L1" s="5" t="s">
        <v>0</v>
      </c>
    </row>
    <row r="2" spans="1:13" ht="26.25" x14ac:dyDescent="0.4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x14ac:dyDescent="0.25">
      <c r="A3" s="1" t="s">
        <v>2</v>
      </c>
    </row>
    <row r="4" spans="1:13" x14ac:dyDescent="0.25">
      <c r="A4" s="1" t="s">
        <v>37</v>
      </c>
    </row>
    <row r="5" spans="1:13" x14ac:dyDescent="0.25">
      <c r="A5" s="1" t="s">
        <v>38</v>
      </c>
    </row>
    <row r="6" spans="1:13" x14ac:dyDescent="0.25">
      <c r="A6" s="5" t="s">
        <v>100</v>
      </c>
    </row>
    <row r="8" spans="1:13" s="4" customFormat="1" ht="185.25" x14ac:dyDescent="0.25">
      <c r="A8" s="3" t="s">
        <v>35</v>
      </c>
      <c r="B8" s="2" t="s">
        <v>4</v>
      </c>
      <c r="C8" s="2" t="s">
        <v>5</v>
      </c>
      <c r="D8" s="2" t="s">
        <v>36</v>
      </c>
      <c r="E8" s="2" t="s">
        <v>7</v>
      </c>
      <c r="F8" s="2" t="s">
        <v>8</v>
      </c>
      <c r="G8" s="2" t="s">
        <v>9</v>
      </c>
      <c r="H8" s="2" t="s">
        <v>104</v>
      </c>
      <c r="I8" s="2" t="s">
        <v>11</v>
      </c>
      <c r="J8" s="2" t="s">
        <v>105</v>
      </c>
      <c r="K8" s="2" t="s">
        <v>101</v>
      </c>
      <c r="L8" s="2" t="s">
        <v>102</v>
      </c>
      <c r="M8" s="2" t="s">
        <v>103</v>
      </c>
    </row>
    <row r="9" spans="1:13" s="13" customForma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s="7" customFormat="1" x14ac:dyDescent="0.25">
      <c r="A10" s="22">
        <v>1</v>
      </c>
      <c r="B10" s="25" t="s">
        <v>41</v>
      </c>
      <c r="C10" s="25" t="s">
        <v>41</v>
      </c>
      <c r="D10" s="25" t="s">
        <v>6</v>
      </c>
      <c r="E10" s="8" t="s">
        <v>30</v>
      </c>
      <c r="F10" s="8">
        <v>12</v>
      </c>
      <c r="G10" s="22" t="s">
        <v>66</v>
      </c>
      <c r="H10" s="22" t="s">
        <v>67</v>
      </c>
      <c r="I10" s="22" t="s">
        <v>68</v>
      </c>
      <c r="J10" s="22" t="s">
        <v>31</v>
      </c>
      <c r="K10" s="8">
        <v>437</v>
      </c>
      <c r="L10" s="8">
        <v>753.5</v>
      </c>
      <c r="M10" s="8">
        <v>535</v>
      </c>
    </row>
    <row r="11" spans="1:13" s="7" customFormat="1" x14ac:dyDescent="0.25">
      <c r="A11" s="23"/>
      <c r="B11" s="26"/>
      <c r="C11" s="26"/>
      <c r="D11" s="26"/>
      <c r="E11" s="8" t="s">
        <v>33</v>
      </c>
      <c r="F11" s="8">
        <v>24</v>
      </c>
      <c r="G11" s="23"/>
      <c r="H11" s="23"/>
      <c r="I11" s="23"/>
      <c r="J11" s="23"/>
      <c r="K11" s="8">
        <v>437</v>
      </c>
      <c r="L11" s="8">
        <v>753.5</v>
      </c>
      <c r="M11" s="8">
        <v>535</v>
      </c>
    </row>
    <row r="12" spans="1:13" s="7" customFormat="1" x14ac:dyDescent="0.25">
      <c r="A12" s="24"/>
      <c r="B12" s="27"/>
      <c r="C12" s="27"/>
      <c r="D12" s="27"/>
      <c r="E12" s="8" t="s">
        <v>34</v>
      </c>
      <c r="F12" s="8">
        <v>48</v>
      </c>
      <c r="G12" s="24"/>
      <c r="H12" s="24"/>
      <c r="I12" s="24"/>
      <c r="J12" s="24"/>
      <c r="K12" s="8">
        <v>437</v>
      </c>
      <c r="L12" s="8">
        <v>753.5</v>
      </c>
      <c r="M12" s="8">
        <v>535</v>
      </c>
    </row>
    <row r="13" spans="1:13" s="7" customFormat="1" x14ac:dyDescent="0.25">
      <c r="A13" s="22">
        <v>2</v>
      </c>
      <c r="B13" s="25" t="s">
        <v>42</v>
      </c>
      <c r="C13" s="25" t="s">
        <v>42</v>
      </c>
      <c r="D13" s="25" t="s">
        <v>6</v>
      </c>
      <c r="E13" s="8" t="s">
        <v>30</v>
      </c>
      <c r="F13" s="8">
        <v>12</v>
      </c>
      <c r="G13" s="22" t="s">
        <v>32</v>
      </c>
      <c r="H13" s="22" t="s">
        <v>67</v>
      </c>
      <c r="I13" s="22" t="s">
        <v>69</v>
      </c>
      <c r="J13" s="22" t="s">
        <v>31</v>
      </c>
      <c r="K13" s="8">
        <v>552</v>
      </c>
      <c r="L13" s="8">
        <v>926</v>
      </c>
      <c r="M13" s="8">
        <v>650</v>
      </c>
    </row>
    <row r="14" spans="1:13" s="7" customFormat="1" x14ac:dyDescent="0.25">
      <c r="A14" s="23"/>
      <c r="B14" s="26"/>
      <c r="C14" s="26"/>
      <c r="D14" s="26"/>
      <c r="E14" s="8" t="s">
        <v>33</v>
      </c>
      <c r="F14" s="8">
        <v>24</v>
      </c>
      <c r="G14" s="23"/>
      <c r="H14" s="23"/>
      <c r="I14" s="23"/>
      <c r="J14" s="23"/>
      <c r="K14" s="8">
        <v>552</v>
      </c>
      <c r="L14" s="8">
        <v>926</v>
      </c>
      <c r="M14" s="8">
        <v>650</v>
      </c>
    </row>
    <row r="15" spans="1:13" s="7" customFormat="1" x14ac:dyDescent="0.25">
      <c r="A15" s="24"/>
      <c r="B15" s="27"/>
      <c r="C15" s="27"/>
      <c r="D15" s="27"/>
      <c r="E15" s="8" t="s">
        <v>34</v>
      </c>
      <c r="F15" s="8">
        <v>48</v>
      </c>
      <c r="G15" s="24"/>
      <c r="H15" s="24"/>
      <c r="I15" s="24"/>
      <c r="J15" s="24"/>
      <c r="K15" s="8">
        <v>552</v>
      </c>
      <c r="L15" s="8">
        <v>926</v>
      </c>
      <c r="M15" s="8">
        <v>650</v>
      </c>
    </row>
    <row r="16" spans="1:13" s="7" customFormat="1" x14ac:dyDescent="0.25">
      <c r="A16" s="22">
        <v>3</v>
      </c>
      <c r="B16" s="25" t="s">
        <v>44</v>
      </c>
      <c r="C16" s="25" t="s">
        <v>44</v>
      </c>
      <c r="D16" s="25" t="s">
        <v>6</v>
      </c>
      <c r="E16" s="8" t="s">
        <v>30</v>
      </c>
      <c r="F16" s="8">
        <v>12</v>
      </c>
      <c r="G16" s="22" t="s">
        <v>32</v>
      </c>
      <c r="H16" s="22" t="s">
        <v>67</v>
      </c>
      <c r="I16" s="22" t="s">
        <v>71</v>
      </c>
      <c r="J16" s="22" t="s">
        <v>31</v>
      </c>
      <c r="K16" s="8">
        <v>552</v>
      </c>
      <c r="L16" s="8">
        <v>926</v>
      </c>
      <c r="M16" s="8">
        <v>650</v>
      </c>
    </row>
    <row r="17" spans="1:13" s="7" customFormat="1" x14ac:dyDescent="0.25">
      <c r="A17" s="23"/>
      <c r="B17" s="26"/>
      <c r="C17" s="26"/>
      <c r="D17" s="26"/>
      <c r="E17" s="8" t="s">
        <v>33</v>
      </c>
      <c r="F17" s="8">
        <v>24</v>
      </c>
      <c r="G17" s="23"/>
      <c r="H17" s="23"/>
      <c r="I17" s="23"/>
      <c r="J17" s="23"/>
      <c r="K17" s="8">
        <v>552</v>
      </c>
      <c r="L17" s="8">
        <v>926</v>
      </c>
      <c r="M17" s="8">
        <v>650</v>
      </c>
    </row>
    <row r="18" spans="1:13" s="7" customFormat="1" x14ac:dyDescent="0.25">
      <c r="A18" s="24"/>
      <c r="B18" s="27"/>
      <c r="C18" s="27"/>
      <c r="D18" s="27"/>
      <c r="E18" s="8" t="s">
        <v>34</v>
      </c>
      <c r="F18" s="8">
        <v>48</v>
      </c>
      <c r="G18" s="24"/>
      <c r="H18" s="24"/>
      <c r="I18" s="24"/>
      <c r="J18" s="24"/>
      <c r="K18" s="8">
        <v>552</v>
      </c>
      <c r="L18" s="8">
        <v>926</v>
      </c>
      <c r="M18" s="8">
        <v>650</v>
      </c>
    </row>
    <row r="19" spans="1:13" s="7" customFormat="1" x14ac:dyDescent="0.25">
      <c r="A19" s="22">
        <v>4</v>
      </c>
      <c r="B19" s="25" t="s">
        <v>45</v>
      </c>
      <c r="C19" s="25" t="s">
        <v>45</v>
      </c>
      <c r="D19" s="25" t="s">
        <v>6</v>
      </c>
      <c r="E19" s="8" t="s">
        <v>30</v>
      </c>
      <c r="F19" s="8">
        <v>12</v>
      </c>
      <c r="G19" s="22" t="s">
        <v>32</v>
      </c>
      <c r="H19" s="22" t="s">
        <v>67</v>
      </c>
      <c r="I19" s="22" t="s">
        <v>72</v>
      </c>
      <c r="J19" s="22" t="s">
        <v>31</v>
      </c>
      <c r="K19" s="8">
        <v>592</v>
      </c>
      <c r="L19" s="8">
        <v>986</v>
      </c>
      <c r="M19" s="8">
        <v>690</v>
      </c>
    </row>
    <row r="20" spans="1:13" s="7" customFormat="1" x14ac:dyDescent="0.25">
      <c r="A20" s="23"/>
      <c r="B20" s="26"/>
      <c r="C20" s="26"/>
      <c r="D20" s="26"/>
      <c r="E20" s="8" t="s">
        <v>33</v>
      </c>
      <c r="F20" s="8">
        <v>24</v>
      </c>
      <c r="G20" s="23"/>
      <c r="H20" s="23"/>
      <c r="I20" s="23"/>
      <c r="J20" s="23"/>
      <c r="K20" s="8">
        <v>592</v>
      </c>
      <c r="L20" s="8">
        <v>986</v>
      </c>
      <c r="M20" s="8">
        <v>690</v>
      </c>
    </row>
    <row r="21" spans="1:13" s="7" customFormat="1" x14ac:dyDescent="0.25">
      <c r="A21" s="24"/>
      <c r="B21" s="27"/>
      <c r="C21" s="27"/>
      <c r="D21" s="27"/>
      <c r="E21" s="8" t="s">
        <v>34</v>
      </c>
      <c r="F21" s="8">
        <v>48</v>
      </c>
      <c r="G21" s="24"/>
      <c r="H21" s="24"/>
      <c r="I21" s="24"/>
      <c r="J21" s="24"/>
      <c r="K21" s="8">
        <v>592</v>
      </c>
      <c r="L21" s="8">
        <v>986</v>
      </c>
      <c r="M21" s="8">
        <v>690</v>
      </c>
    </row>
    <row r="22" spans="1:13" s="7" customFormat="1" x14ac:dyDescent="0.25">
      <c r="A22" s="22">
        <v>5</v>
      </c>
      <c r="B22" s="25" t="s">
        <v>46</v>
      </c>
      <c r="C22" s="25" t="s">
        <v>46</v>
      </c>
      <c r="D22" s="25" t="s">
        <v>6</v>
      </c>
      <c r="E22" s="8" t="s">
        <v>30</v>
      </c>
      <c r="F22" s="8">
        <v>12</v>
      </c>
      <c r="G22" s="22" t="s">
        <v>32</v>
      </c>
      <c r="H22" s="22" t="s">
        <v>67</v>
      </c>
      <c r="I22" s="22" t="s">
        <v>73</v>
      </c>
      <c r="J22" s="22" t="s">
        <v>31</v>
      </c>
      <c r="K22" s="8">
        <v>592</v>
      </c>
      <c r="L22" s="8">
        <v>986</v>
      </c>
      <c r="M22" s="8">
        <v>690</v>
      </c>
    </row>
    <row r="23" spans="1:13" s="7" customFormat="1" x14ac:dyDescent="0.25">
      <c r="A23" s="23"/>
      <c r="B23" s="26"/>
      <c r="C23" s="26"/>
      <c r="D23" s="26"/>
      <c r="E23" s="8" t="s">
        <v>33</v>
      </c>
      <c r="F23" s="8">
        <v>24</v>
      </c>
      <c r="G23" s="23"/>
      <c r="H23" s="23"/>
      <c r="I23" s="23"/>
      <c r="J23" s="23"/>
      <c r="K23" s="8">
        <v>592</v>
      </c>
      <c r="L23" s="8">
        <v>986</v>
      </c>
      <c r="M23" s="8">
        <v>690</v>
      </c>
    </row>
    <row r="24" spans="1:13" s="7" customFormat="1" x14ac:dyDescent="0.25">
      <c r="A24" s="24"/>
      <c r="B24" s="27"/>
      <c r="C24" s="27"/>
      <c r="D24" s="27"/>
      <c r="E24" s="8" t="s">
        <v>34</v>
      </c>
      <c r="F24" s="8">
        <v>48</v>
      </c>
      <c r="G24" s="24"/>
      <c r="H24" s="24"/>
      <c r="I24" s="24"/>
      <c r="J24" s="24"/>
      <c r="K24" s="8">
        <v>592</v>
      </c>
      <c r="L24" s="8">
        <v>986</v>
      </c>
      <c r="M24" s="8">
        <v>690</v>
      </c>
    </row>
    <row r="25" spans="1:13" s="7" customFormat="1" x14ac:dyDescent="0.25">
      <c r="A25" s="22">
        <v>6</v>
      </c>
      <c r="B25" s="25" t="s">
        <v>47</v>
      </c>
      <c r="C25" s="25" t="s">
        <v>47</v>
      </c>
      <c r="D25" s="25" t="s">
        <v>6</v>
      </c>
      <c r="E25" s="8" t="s">
        <v>30</v>
      </c>
      <c r="F25" s="8">
        <v>12</v>
      </c>
      <c r="G25" s="22" t="s">
        <v>32</v>
      </c>
      <c r="H25" s="22" t="s">
        <v>67</v>
      </c>
      <c r="I25" s="22" t="s">
        <v>74</v>
      </c>
      <c r="J25" s="22" t="s">
        <v>31</v>
      </c>
      <c r="K25" s="8">
        <v>592</v>
      </c>
      <c r="L25" s="8">
        <v>986</v>
      </c>
      <c r="M25" s="8">
        <v>690</v>
      </c>
    </row>
    <row r="26" spans="1:13" s="7" customFormat="1" x14ac:dyDescent="0.25">
      <c r="A26" s="23"/>
      <c r="B26" s="26"/>
      <c r="C26" s="26"/>
      <c r="D26" s="26"/>
      <c r="E26" s="8" t="s">
        <v>33</v>
      </c>
      <c r="F26" s="8">
        <v>24</v>
      </c>
      <c r="G26" s="23"/>
      <c r="H26" s="23"/>
      <c r="I26" s="23"/>
      <c r="J26" s="23"/>
      <c r="K26" s="8">
        <v>592</v>
      </c>
      <c r="L26" s="8">
        <v>986</v>
      </c>
      <c r="M26" s="8">
        <v>690</v>
      </c>
    </row>
    <row r="27" spans="1:13" s="7" customFormat="1" x14ac:dyDescent="0.25">
      <c r="A27" s="24"/>
      <c r="B27" s="27"/>
      <c r="C27" s="27"/>
      <c r="D27" s="27"/>
      <c r="E27" s="8" t="s">
        <v>34</v>
      </c>
      <c r="F27" s="8">
        <v>48</v>
      </c>
      <c r="G27" s="24"/>
      <c r="H27" s="24"/>
      <c r="I27" s="24"/>
      <c r="J27" s="24"/>
      <c r="K27" s="8">
        <v>592</v>
      </c>
      <c r="L27" s="8">
        <v>986</v>
      </c>
      <c r="M27" s="8">
        <v>690</v>
      </c>
    </row>
    <row r="28" spans="1:13" s="7" customFormat="1" x14ac:dyDescent="0.25">
      <c r="A28" s="22">
        <v>7</v>
      </c>
      <c r="B28" s="25" t="s">
        <v>48</v>
      </c>
      <c r="C28" s="25" t="s">
        <v>48</v>
      </c>
      <c r="D28" s="25" t="s">
        <v>6</v>
      </c>
      <c r="E28" s="8" t="s">
        <v>30</v>
      </c>
      <c r="F28" s="8">
        <v>12</v>
      </c>
      <c r="G28" s="22" t="s">
        <v>32</v>
      </c>
      <c r="H28" s="22" t="s">
        <v>67</v>
      </c>
      <c r="I28" s="22" t="s">
        <v>75</v>
      </c>
      <c r="J28" s="22" t="s">
        <v>31</v>
      </c>
      <c r="K28" s="8">
        <v>702</v>
      </c>
      <c r="L28" s="8">
        <v>1151</v>
      </c>
      <c r="M28" s="8">
        <v>800</v>
      </c>
    </row>
    <row r="29" spans="1:13" s="7" customFormat="1" x14ac:dyDescent="0.25">
      <c r="A29" s="23"/>
      <c r="B29" s="26"/>
      <c r="C29" s="26"/>
      <c r="D29" s="26"/>
      <c r="E29" s="8" t="s">
        <v>33</v>
      </c>
      <c r="F29" s="8">
        <v>24</v>
      </c>
      <c r="G29" s="23"/>
      <c r="H29" s="23"/>
      <c r="I29" s="23"/>
      <c r="J29" s="23"/>
      <c r="K29" s="8">
        <v>702</v>
      </c>
      <c r="L29" s="8">
        <v>1151</v>
      </c>
      <c r="M29" s="8">
        <v>800</v>
      </c>
    </row>
    <row r="30" spans="1:13" s="7" customFormat="1" x14ac:dyDescent="0.25">
      <c r="A30" s="24"/>
      <c r="B30" s="27"/>
      <c r="C30" s="27"/>
      <c r="D30" s="27"/>
      <c r="E30" s="8" t="s">
        <v>34</v>
      </c>
      <c r="F30" s="8">
        <v>48</v>
      </c>
      <c r="G30" s="24"/>
      <c r="H30" s="24"/>
      <c r="I30" s="24"/>
      <c r="J30" s="24"/>
      <c r="K30" s="8">
        <v>702</v>
      </c>
      <c r="L30" s="8">
        <v>1151</v>
      </c>
      <c r="M30" s="8">
        <v>800</v>
      </c>
    </row>
    <row r="31" spans="1:13" s="7" customFormat="1" x14ac:dyDescent="0.25">
      <c r="A31" s="22">
        <v>8</v>
      </c>
      <c r="B31" s="25" t="s">
        <v>49</v>
      </c>
      <c r="C31" s="25" t="s">
        <v>49</v>
      </c>
      <c r="D31" s="25" t="s">
        <v>6</v>
      </c>
      <c r="E31" s="8" t="s">
        <v>30</v>
      </c>
      <c r="F31" s="8">
        <v>12</v>
      </c>
      <c r="G31" s="22" t="s">
        <v>32</v>
      </c>
      <c r="H31" s="22" t="s">
        <v>67</v>
      </c>
      <c r="I31" s="22" t="s">
        <v>76</v>
      </c>
      <c r="J31" s="22" t="s">
        <v>31</v>
      </c>
      <c r="K31" s="8">
        <v>577</v>
      </c>
      <c r="L31" s="8">
        <v>963.5</v>
      </c>
      <c r="M31" s="8">
        <v>675</v>
      </c>
    </row>
    <row r="32" spans="1:13" s="7" customFormat="1" x14ac:dyDescent="0.25">
      <c r="A32" s="23"/>
      <c r="B32" s="26"/>
      <c r="C32" s="26"/>
      <c r="D32" s="26"/>
      <c r="E32" s="8" t="s">
        <v>33</v>
      </c>
      <c r="F32" s="8">
        <v>24</v>
      </c>
      <c r="G32" s="23"/>
      <c r="H32" s="23"/>
      <c r="I32" s="23"/>
      <c r="J32" s="23"/>
      <c r="K32" s="8">
        <v>577</v>
      </c>
      <c r="L32" s="8">
        <v>963.5</v>
      </c>
      <c r="M32" s="8">
        <v>675</v>
      </c>
    </row>
    <row r="33" spans="1:13" s="7" customFormat="1" x14ac:dyDescent="0.25">
      <c r="A33" s="24"/>
      <c r="B33" s="27"/>
      <c r="C33" s="27"/>
      <c r="D33" s="27"/>
      <c r="E33" s="8" t="s">
        <v>34</v>
      </c>
      <c r="F33" s="8">
        <v>48</v>
      </c>
      <c r="G33" s="24"/>
      <c r="H33" s="24"/>
      <c r="I33" s="24"/>
      <c r="J33" s="24"/>
      <c r="K33" s="8">
        <v>577</v>
      </c>
      <c r="L33" s="8">
        <v>963.5</v>
      </c>
      <c r="M33" s="8">
        <v>675</v>
      </c>
    </row>
    <row r="34" spans="1:13" s="7" customFormat="1" x14ac:dyDescent="0.25">
      <c r="A34" s="22">
        <v>9</v>
      </c>
      <c r="B34" s="25" t="s">
        <v>50</v>
      </c>
      <c r="C34" s="25" t="s">
        <v>50</v>
      </c>
      <c r="D34" s="25" t="s">
        <v>6</v>
      </c>
      <c r="E34" s="8" t="s">
        <v>30</v>
      </c>
      <c r="F34" s="8">
        <v>12</v>
      </c>
      <c r="G34" s="22" t="s">
        <v>32</v>
      </c>
      <c r="H34" s="22" t="s">
        <v>67</v>
      </c>
      <c r="I34" s="22" t="s">
        <v>77</v>
      </c>
      <c r="J34" s="22" t="s">
        <v>31</v>
      </c>
      <c r="K34" s="8">
        <v>702</v>
      </c>
      <c r="L34" s="8">
        <v>1151</v>
      </c>
      <c r="M34" s="8">
        <v>800</v>
      </c>
    </row>
    <row r="35" spans="1:13" s="7" customFormat="1" x14ac:dyDescent="0.25">
      <c r="A35" s="23"/>
      <c r="B35" s="26"/>
      <c r="C35" s="26"/>
      <c r="D35" s="26"/>
      <c r="E35" s="8" t="s">
        <v>33</v>
      </c>
      <c r="F35" s="8">
        <v>24</v>
      </c>
      <c r="G35" s="23"/>
      <c r="H35" s="23"/>
      <c r="I35" s="23"/>
      <c r="J35" s="23"/>
      <c r="K35" s="8">
        <v>702</v>
      </c>
      <c r="L35" s="8">
        <v>1151</v>
      </c>
      <c r="M35" s="8">
        <v>800</v>
      </c>
    </row>
    <row r="36" spans="1:13" s="7" customFormat="1" x14ac:dyDescent="0.25">
      <c r="A36" s="24"/>
      <c r="B36" s="27"/>
      <c r="C36" s="27"/>
      <c r="D36" s="27"/>
      <c r="E36" s="8" t="s">
        <v>34</v>
      </c>
      <c r="F36" s="8">
        <v>48</v>
      </c>
      <c r="G36" s="24"/>
      <c r="H36" s="24"/>
      <c r="I36" s="24"/>
      <c r="J36" s="24"/>
      <c r="K36" s="8">
        <v>702</v>
      </c>
      <c r="L36" s="8">
        <v>1151</v>
      </c>
      <c r="M36" s="8">
        <v>800</v>
      </c>
    </row>
    <row r="37" spans="1:13" s="7" customFormat="1" x14ac:dyDescent="0.25">
      <c r="A37" s="22">
        <v>10</v>
      </c>
      <c r="B37" s="25" t="s">
        <v>53</v>
      </c>
      <c r="C37" s="25" t="s">
        <v>53</v>
      </c>
      <c r="D37" s="25" t="s">
        <v>6</v>
      </c>
      <c r="E37" s="8" t="s">
        <v>30</v>
      </c>
      <c r="F37" s="8">
        <v>12</v>
      </c>
      <c r="G37" s="22" t="s">
        <v>32</v>
      </c>
      <c r="H37" s="22" t="s">
        <v>67</v>
      </c>
      <c r="I37" s="22" t="s">
        <v>80</v>
      </c>
      <c r="J37" s="22" t="s">
        <v>31</v>
      </c>
      <c r="K37" s="8">
        <v>731</v>
      </c>
      <c r="L37" s="8">
        <v>1220.5</v>
      </c>
      <c r="M37" s="8">
        <v>855</v>
      </c>
    </row>
    <row r="38" spans="1:13" s="7" customFormat="1" x14ac:dyDescent="0.25">
      <c r="A38" s="23"/>
      <c r="B38" s="26"/>
      <c r="C38" s="26"/>
      <c r="D38" s="26"/>
      <c r="E38" s="8" t="s">
        <v>33</v>
      </c>
      <c r="F38" s="8">
        <v>24</v>
      </c>
      <c r="G38" s="23"/>
      <c r="H38" s="23"/>
      <c r="I38" s="23"/>
      <c r="J38" s="23"/>
      <c r="K38" s="8">
        <v>731</v>
      </c>
      <c r="L38" s="8">
        <v>1220.5</v>
      </c>
      <c r="M38" s="8">
        <v>855</v>
      </c>
    </row>
    <row r="39" spans="1:13" s="7" customFormat="1" x14ac:dyDescent="0.25">
      <c r="A39" s="24"/>
      <c r="B39" s="27"/>
      <c r="C39" s="27"/>
      <c r="D39" s="27"/>
      <c r="E39" s="8" t="s">
        <v>34</v>
      </c>
      <c r="F39" s="8">
        <v>48</v>
      </c>
      <c r="G39" s="24"/>
      <c r="H39" s="24"/>
      <c r="I39" s="24"/>
      <c r="J39" s="24"/>
      <c r="K39" s="8">
        <v>731</v>
      </c>
      <c r="L39" s="8">
        <v>1220.5</v>
      </c>
      <c r="M39" s="8">
        <v>855</v>
      </c>
    </row>
    <row r="40" spans="1:13" s="7" customFormat="1" x14ac:dyDescent="0.25">
      <c r="A40" s="22">
        <v>11</v>
      </c>
      <c r="B40" s="25" t="s">
        <v>54</v>
      </c>
      <c r="C40" s="25" t="s">
        <v>54</v>
      </c>
      <c r="D40" s="25" t="s">
        <v>6</v>
      </c>
      <c r="E40" s="8" t="s">
        <v>30</v>
      </c>
      <c r="F40" s="8">
        <v>12</v>
      </c>
      <c r="G40" s="22" t="s">
        <v>32</v>
      </c>
      <c r="H40" s="22" t="s">
        <v>67</v>
      </c>
      <c r="I40" s="22" t="s">
        <v>81</v>
      </c>
      <c r="J40" s="22" t="s">
        <v>31</v>
      </c>
      <c r="K40" s="8">
        <v>696</v>
      </c>
      <c r="L40" s="8">
        <v>1168</v>
      </c>
      <c r="M40" s="8">
        <v>820</v>
      </c>
    </row>
    <row r="41" spans="1:13" s="7" customFormat="1" x14ac:dyDescent="0.25">
      <c r="A41" s="23"/>
      <c r="B41" s="26"/>
      <c r="C41" s="26"/>
      <c r="D41" s="26"/>
      <c r="E41" s="8" t="s">
        <v>33</v>
      </c>
      <c r="F41" s="8">
        <v>24</v>
      </c>
      <c r="G41" s="23"/>
      <c r="H41" s="23"/>
      <c r="I41" s="23"/>
      <c r="J41" s="23"/>
      <c r="K41" s="8">
        <v>696</v>
      </c>
      <c r="L41" s="8">
        <v>1168</v>
      </c>
      <c r="M41" s="8">
        <v>820</v>
      </c>
    </row>
    <row r="42" spans="1:13" s="7" customFormat="1" x14ac:dyDescent="0.25">
      <c r="A42" s="24"/>
      <c r="B42" s="27"/>
      <c r="C42" s="27"/>
      <c r="D42" s="27"/>
      <c r="E42" s="8" t="s">
        <v>34</v>
      </c>
      <c r="F42" s="8">
        <v>48</v>
      </c>
      <c r="G42" s="24"/>
      <c r="H42" s="24"/>
      <c r="I42" s="24"/>
      <c r="J42" s="24"/>
      <c r="K42" s="8">
        <v>696</v>
      </c>
      <c r="L42" s="8">
        <v>1168</v>
      </c>
      <c r="M42" s="8">
        <v>820</v>
      </c>
    </row>
    <row r="43" spans="1:13" s="7" customFormat="1" x14ac:dyDescent="0.25">
      <c r="A43" s="22">
        <v>12</v>
      </c>
      <c r="B43" s="25" t="s">
        <v>55</v>
      </c>
      <c r="C43" s="25" t="s">
        <v>55</v>
      </c>
      <c r="D43" s="25" t="s">
        <v>6</v>
      </c>
      <c r="E43" s="8" t="s">
        <v>30</v>
      </c>
      <c r="F43" s="8">
        <v>12</v>
      </c>
      <c r="G43" s="22" t="s">
        <v>32</v>
      </c>
      <c r="H43" s="22" t="s">
        <v>67</v>
      </c>
      <c r="I43" s="22" t="s">
        <v>82</v>
      </c>
      <c r="J43" s="22" t="s">
        <v>31</v>
      </c>
      <c r="K43" s="8">
        <v>861</v>
      </c>
      <c r="L43" s="8">
        <v>1415.5</v>
      </c>
      <c r="M43" s="8">
        <v>985</v>
      </c>
    </row>
    <row r="44" spans="1:13" s="7" customFormat="1" x14ac:dyDescent="0.25">
      <c r="A44" s="23"/>
      <c r="B44" s="26"/>
      <c r="C44" s="26"/>
      <c r="D44" s="26"/>
      <c r="E44" s="8" t="s">
        <v>33</v>
      </c>
      <c r="F44" s="8">
        <v>24</v>
      </c>
      <c r="G44" s="23"/>
      <c r="H44" s="23"/>
      <c r="I44" s="23"/>
      <c r="J44" s="23"/>
      <c r="K44" s="8">
        <v>861</v>
      </c>
      <c r="L44" s="8">
        <v>1415.5</v>
      </c>
      <c r="M44" s="8">
        <v>985</v>
      </c>
    </row>
    <row r="45" spans="1:13" s="7" customFormat="1" x14ac:dyDescent="0.25">
      <c r="A45" s="24"/>
      <c r="B45" s="27"/>
      <c r="C45" s="27"/>
      <c r="D45" s="27"/>
      <c r="E45" s="8" t="s">
        <v>34</v>
      </c>
      <c r="F45" s="8">
        <v>48</v>
      </c>
      <c r="G45" s="24"/>
      <c r="H45" s="24"/>
      <c r="I45" s="24"/>
      <c r="J45" s="24"/>
      <c r="K45" s="8">
        <v>861</v>
      </c>
      <c r="L45" s="8">
        <v>1415.5</v>
      </c>
      <c r="M45" s="8">
        <v>985</v>
      </c>
    </row>
    <row r="46" spans="1:13" s="7" customFormat="1" x14ac:dyDescent="0.25">
      <c r="A46" s="22">
        <v>13</v>
      </c>
      <c r="B46" s="25" t="s">
        <v>56</v>
      </c>
      <c r="C46" s="25" t="s">
        <v>56</v>
      </c>
      <c r="D46" s="25" t="s">
        <v>6</v>
      </c>
      <c r="E46" s="8" t="s">
        <v>30</v>
      </c>
      <c r="F46" s="8">
        <v>12</v>
      </c>
      <c r="G46" s="22" t="s">
        <v>32</v>
      </c>
      <c r="H46" s="22" t="s">
        <v>67</v>
      </c>
      <c r="I46" s="22" t="s">
        <v>83</v>
      </c>
      <c r="J46" s="22" t="s">
        <v>31</v>
      </c>
      <c r="K46" s="8">
        <v>976</v>
      </c>
      <c r="L46" s="8">
        <v>1588</v>
      </c>
      <c r="M46" s="8">
        <v>1100</v>
      </c>
    </row>
    <row r="47" spans="1:13" s="7" customFormat="1" x14ac:dyDescent="0.25">
      <c r="A47" s="23"/>
      <c r="B47" s="26"/>
      <c r="C47" s="26"/>
      <c r="D47" s="26"/>
      <c r="E47" s="8" t="s">
        <v>33</v>
      </c>
      <c r="F47" s="8">
        <v>24</v>
      </c>
      <c r="G47" s="23"/>
      <c r="H47" s="23"/>
      <c r="I47" s="23"/>
      <c r="J47" s="23"/>
      <c r="K47" s="8">
        <v>976</v>
      </c>
      <c r="L47" s="8">
        <v>1588</v>
      </c>
      <c r="M47" s="8">
        <v>1100</v>
      </c>
    </row>
    <row r="48" spans="1:13" s="7" customFormat="1" x14ac:dyDescent="0.25">
      <c r="A48" s="24"/>
      <c r="B48" s="27"/>
      <c r="C48" s="27"/>
      <c r="D48" s="27"/>
      <c r="E48" s="8" t="s">
        <v>34</v>
      </c>
      <c r="F48" s="8">
        <v>48</v>
      </c>
      <c r="G48" s="24"/>
      <c r="H48" s="24"/>
      <c r="I48" s="24"/>
      <c r="J48" s="24"/>
      <c r="K48" s="8">
        <v>976</v>
      </c>
      <c r="L48" s="8">
        <v>1588</v>
      </c>
      <c r="M48" s="8">
        <v>1100</v>
      </c>
    </row>
    <row r="49" spans="1:15" s="7" customFormat="1" x14ac:dyDescent="0.25">
      <c r="A49" s="22">
        <v>14</v>
      </c>
      <c r="B49" s="25" t="s">
        <v>57</v>
      </c>
      <c r="C49" s="25" t="s">
        <v>57</v>
      </c>
      <c r="D49" s="25" t="s">
        <v>6</v>
      </c>
      <c r="E49" s="8" t="s">
        <v>30</v>
      </c>
      <c r="F49" s="8">
        <v>12</v>
      </c>
      <c r="G49" s="22" t="s">
        <v>32</v>
      </c>
      <c r="H49" s="22" t="s">
        <v>67</v>
      </c>
      <c r="I49" s="22" t="s">
        <v>84</v>
      </c>
      <c r="J49" s="22" t="s">
        <v>31</v>
      </c>
      <c r="K49" s="8">
        <v>1076</v>
      </c>
      <c r="L49" s="8">
        <v>1738</v>
      </c>
      <c r="M49" s="8">
        <v>1200</v>
      </c>
    </row>
    <row r="50" spans="1:15" s="7" customFormat="1" x14ac:dyDescent="0.25">
      <c r="A50" s="23"/>
      <c r="B50" s="26"/>
      <c r="C50" s="26"/>
      <c r="D50" s="26"/>
      <c r="E50" s="8" t="s">
        <v>33</v>
      </c>
      <c r="F50" s="8">
        <v>24</v>
      </c>
      <c r="G50" s="23"/>
      <c r="H50" s="23"/>
      <c r="I50" s="23"/>
      <c r="J50" s="23"/>
      <c r="K50" s="8">
        <v>1076</v>
      </c>
      <c r="L50" s="8">
        <v>1738</v>
      </c>
      <c r="M50" s="8">
        <v>1200</v>
      </c>
    </row>
    <row r="51" spans="1:15" s="7" customFormat="1" x14ac:dyDescent="0.25">
      <c r="A51" s="24"/>
      <c r="B51" s="27"/>
      <c r="C51" s="27"/>
      <c r="D51" s="27"/>
      <c r="E51" s="8" t="s">
        <v>34</v>
      </c>
      <c r="F51" s="8">
        <v>48</v>
      </c>
      <c r="G51" s="24"/>
      <c r="H51" s="24"/>
      <c r="I51" s="24"/>
      <c r="J51" s="24"/>
      <c r="K51" s="8">
        <v>1076</v>
      </c>
      <c r="L51" s="8">
        <v>1738</v>
      </c>
      <c r="M51" s="8">
        <v>1200</v>
      </c>
    </row>
    <row r="52" spans="1:15" s="7" customFormat="1" x14ac:dyDescent="0.25">
      <c r="A52" s="22">
        <v>15</v>
      </c>
      <c r="B52" s="25" t="s">
        <v>58</v>
      </c>
      <c r="C52" s="25" t="s">
        <v>58</v>
      </c>
      <c r="D52" s="25" t="s">
        <v>6</v>
      </c>
      <c r="E52" s="8" t="s">
        <v>30</v>
      </c>
      <c r="F52" s="8">
        <v>12</v>
      </c>
      <c r="G52" s="22" t="s">
        <v>32</v>
      </c>
      <c r="H52" s="22" t="s">
        <v>67</v>
      </c>
      <c r="I52" s="22" t="s">
        <v>85</v>
      </c>
      <c r="J52" s="22" t="s">
        <v>31</v>
      </c>
      <c r="K52" s="8">
        <v>1146</v>
      </c>
      <c r="L52" s="8">
        <v>1843</v>
      </c>
      <c r="M52" s="8">
        <v>1270</v>
      </c>
    </row>
    <row r="53" spans="1:15" s="7" customFormat="1" x14ac:dyDescent="0.25">
      <c r="A53" s="23"/>
      <c r="B53" s="26"/>
      <c r="C53" s="26"/>
      <c r="D53" s="26"/>
      <c r="E53" s="8" t="s">
        <v>33</v>
      </c>
      <c r="F53" s="8">
        <v>24</v>
      </c>
      <c r="G53" s="23"/>
      <c r="H53" s="23"/>
      <c r="I53" s="23"/>
      <c r="J53" s="23"/>
      <c r="K53" s="8">
        <v>1146</v>
      </c>
      <c r="L53" s="8">
        <v>1843</v>
      </c>
      <c r="M53" s="8">
        <v>1270</v>
      </c>
    </row>
    <row r="54" spans="1:15" s="7" customFormat="1" x14ac:dyDescent="0.25">
      <c r="A54" s="24"/>
      <c r="B54" s="27"/>
      <c r="C54" s="27"/>
      <c r="D54" s="27"/>
      <c r="E54" s="8" t="s">
        <v>34</v>
      </c>
      <c r="F54" s="8">
        <v>48</v>
      </c>
      <c r="G54" s="24"/>
      <c r="H54" s="24"/>
      <c r="I54" s="24"/>
      <c r="J54" s="24"/>
      <c r="K54" s="8">
        <v>1176</v>
      </c>
      <c r="L54" s="8">
        <v>1888</v>
      </c>
      <c r="M54" s="8">
        <v>1300</v>
      </c>
    </row>
    <row r="55" spans="1:15" s="7" customFormat="1" x14ac:dyDescent="0.25">
      <c r="A55" s="22">
        <v>16</v>
      </c>
      <c r="B55" s="25" t="s">
        <v>59</v>
      </c>
      <c r="C55" s="25" t="s">
        <v>59</v>
      </c>
      <c r="D55" s="25" t="s">
        <v>6</v>
      </c>
      <c r="E55" s="8" t="s">
        <v>30</v>
      </c>
      <c r="F55" s="8">
        <v>12</v>
      </c>
      <c r="G55" s="22" t="s">
        <v>32</v>
      </c>
      <c r="H55" s="22" t="s">
        <v>67</v>
      </c>
      <c r="I55" s="22" t="s">
        <v>86</v>
      </c>
      <c r="J55" s="22" t="s">
        <v>31</v>
      </c>
      <c r="K55" s="8">
        <v>1146</v>
      </c>
      <c r="L55" s="8">
        <v>1843</v>
      </c>
      <c r="M55" s="8">
        <v>1270</v>
      </c>
    </row>
    <row r="56" spans="1:15" s="7" customFormat="1" x14ac:dyDescent="0.25">
      <c r="A56" s="23"/>
      <c r="B56" s="26"/>
      <c r="C56" s="26"/>
      <c r="D56" s="26"/>
      <c r="E56" s="8" t="s">
        <v>33</v>
      </c>
      <c r="F56" s="8">
        <v>24</v>
      </c>
      <c r="G56" s="23"/>
      <c r="H56" s="23"/>
      <c r="I56" s="23"/>
      <c r="J56" s="23"/>
      <c r="K56" s="8">
        <v>1146</v>
      </c>
      <c r="L56" s="8">
        <v>1843</v>
      </c>
      <c r="M56" s="8">
        <v>1270</v>
      </c>
    </row>
    <row r="57" spans="1:15" s="7" customFormat="1" x14ac:dyDescent="0.25">
      <c r="A57" s="24"/>
      <c r="B57" s="27"/>
      <c r="C57" s="27"/>
      <c r="D57" s="27"/>
      <c r="E57" s="8" t="s">
        <v>34</v>
      </c>
      <c r="F57" s="8">
        <v>48</v>
      </c>
      <c r="G57" s="24"/>
      <c r="H57" s="24"/>
      <c r="I57" s="24"/>
      <c r="J57" s="24"/>
      <c r="K57" s="8">
        <v>1176</v>
      </c>
      <c r="L57" s="8">
        <v>1888</v>
      </c>
      <c r="M57" s="8">
        <v>1300</v>
      </c>
    </row>
    <row r="58" spans="1:15" s="7" customFormat="1" x14ac:dyDescent="0.25">
      <c r="A58" s="22">
        <v>17</v>
      </c>
      <c r="B58" s="25" t="s">
        <v>61</v>
      </c>
      <c r="C58" s="25" t="s">
        <v>61</v>
      </c>
      <c r="D58" s="25" t="s">
        <v>6</v>
      </c>
      <c r="E58" s="8" t="s">
        <v>30</v>
      </c>
      <c r="F58" s="8">
        <v>12</v>
      </c>
      <c r="G58" s="22" t="s">
        <v>32</v>
      </c>
      <c r="H58" s="22" t="s">
        <v>67</v>
      </c>
      <c r="I58" s="22" t="s">
        <v>88</v>
      </c>
      <c r="J58" s="22" t="s">
        <v>31</v>
      </c>
      <c r="K58" s="8">
        <v>1361</v>
      </c>
      <c r="L58" s="8">
        <v>2165.5</v>
      </c>
      <c r="M58" s="8">
        <v>1485</v>
      </c>
    </row>
    <row r="59" spans="1:15" s="7" customFormat="1" x14ac:dyDescent="0.25">
      <c r="A59" s="23"/>
      <c r="B59" s="26"/>
      <c r="C59" s="26"/>
      <c r="D59" s="26"/>
      <c r="E59" s="8" t="s">
        <v>33</v>
      </c>
      <c r="F59" s="8">
        <v>24</v>
      </c>
      <c r="G59" s="23"/>
      <c r="H59" s="23"/>
      <c r="I59" s="23"/>
      <c r="J59" s="23"/>
      <c r="K59" s="8">
        <v>1361</v>
      </c>
      <c r="L59" s="8">
        <v>2165.5</v>
      </c>
      <c r="M59" s="8">
        <v>1485</v>
      </c>
    </row>
    <row r="60" spans="1:15" s="7" customFormat="1" x14ac:dyDescent="0.25">
      <c r="A60" s="24"/>
      <c r="B60" s="27"/>
      <c r="C60" s="27"/>
      <c r="D60" s="27"/>
      <c r="E60" s="8" t="s">
        <v>34</v>
      </c>
      <c r="F60" s="8">
        <v>48</v>
      </c>
      <c r="G60" s="24"/>
      <c r="H60" s="24"/>
      <c r="I60" s="24"/>
      <c r="J60" s="24"/>
      <c r="K60" s="8">
        <v>1371</v>
      </c>
      <c r="L60" s="18">
        <v>2180.5</v>
      </c>
      <c r="M60" s="8">
        <v>1495</v>
      </c>
      <c r="O60" s="7">
        <v>2175.5</v>
      </c>
    </row>
    <row r="61" spans="1:15" s="7" customFormat="1" x14ac:dyDescent="0.25">
      <c r="A61" s="22">
        <v>18</v>
      </c>
      <c r="B61" s="25" t="s">
        <v>62</v>
      </c>
      <c r="C61" s="25" t="s">
        <v>62</v>
      </c>
      <c r="D61" s="25" t="s">
        <v>6</v>
      </c>
      <c r="E61" s="8" t="s">
        <v>30</v>
      </c>
      <c r="F61" s="8">
        <v>12</v>
      </c>
      <c r="G61" s="22" t="s">
        <v>32</v>
      </c>
      <c r="H61" s="22" t="s">
        <v>67</v>
      </c>
      <c r="I61" s="22" t="s">
        <v>89</v>
      </c>
      <c r="J61" s="22" t="s">
        <v>31</v>
      </c>
      <c r="K61" s="8">
        <v>1101</v>
      </c>
      <c r="L61" s="8">
        <v>1775.5</v>
      </c>
      <c r="M61" s="8">
        <v>1225</v>
      </c>
    </row>
    <row r="62" spans="1:15" s="7" customFormat="1" x14ac:dyDescent="0.25">
      <c r="A62" s="23"/>
      <c r="B62" s="26"/>
      <c r="C62" s="26"/>
      <c r="D62" s="26"/>
      <c r="E62" s="8" t="s">
        <v>33</v>
      </c>
      <c r="F62" s="8">
        <v>24</v>
      </c>
      <c r="G62" s="23"/>
      <c r="H62" s="23"/>
      <c r="I62" s="23"/>
      <c r="J62" s="23"/>
      <c r="K62" s="8">
        <v>1101</v>
      </c>
      <c r="L62" s="8">
        <v>1775.5</v>
      </c>
      <c r="M62" s="8">
        <v>1225</v>
      </c>
    </row>
    <row r="63" spans="1:15" s="7" customFormat="1" x14ac:dyDescent="0.25">
      <c r="A63" s="24"/>
      <c r="B63" s="27"/>
      <c r="C63" s="27"/>
      <c r="D63" s="27"/>
      <c r="E63" s="8" t="s">
        <v>34</v>
      </c>
      <c r="F63" s="8">
        <v>48</v>
      </c>
      <c r="G63" s="24"/>
      <c r="H63" s="24"/>
      <c r="I63" s="24"/>
      <c r="J63" s="24"/>
      <c r="K63" s="8">
        <v>1121</v>
      </c>
      <c r="L63" s="18">
        <v>1805.5</v>
      </c>
      <c r="M63" s="8">
        <v>1245</v>
      </c>
      <c r="O63" s="7">
        <v>1795.5</v>
      </c>
    </row>
    <row r="64" spans="1:15" s="7" customFormat="1" x14ac:dyDescent="0.25">
      <c r="A64" s="22">
        <v>19</v>
      </c>
      <c r="B64" s="25" t="s">
        <v>63</v>
      </c>
      <c r="C64" s="25" t="s">
        <v>63</v>
      </c>
      <c r="D64" s="25" t="s">
        <v>6</v>
      </c>
      <c r="E64" s="8" t="s">
        <v>30</v>
      </c>
      <c r="F64" s="8">
        <v>12</v>
      </c>
      <c r="G64" s="22" t="s">
        <v>32</v>
      </c>
      <c r="H64" s="22" t="s">
        <v>67</v>
      </c>
      <c r="I64" s="22" t="s">
        <v>90</v>
      </c>
      <c r="J64" s="22" t="s">
        <v>31</v>
      </c>
      <c r="K64" s="8">
        <v>1506</v>
      </c>
      <c r="L64" s="8">
        <v>2383</v>
      </c>
      <c r="M64" s="8">
        <v>1630</v>
      </c>
    </row>
    <row r="65" spans="1:13" s="7" customFormat="1" x14ac:dyDescent="0.25">
      <c r="A65" s="23"/>
      <c r="B65" s="26"/>
      <c r="C65" s="26"/>
      <c r="D65" s="26"/>
      <c r="E65" s="8" t="s">
        <v>33</v>
      </c>
      <c r="F65" s="8">
        <v>24</v>
      </c>
      <c r="G65" s="23"/>
      <c r="H65" s="23"/>
      <c r="I65" s="23"/>
      <c r="J65" s="23"/>
      <c r="K65" s="8">
        <v>1506</v>
      </c>
      <c r="L65" s="8">
        <v>2383</v>
      </c>
      <c r="M65" s="8">
        <v>1630</v>
      </c>
    </row>
    <row r="66" spans="1:13" s="7" customFormat="1" x14ac:dyDescent="0.25">
      <c r="A66" s="24"/>
      <c r="B66" s="27"/>
      <c r="C66" s="27"/>
      <c r="D66" s="27"/>
      <c r="E66" s="8" t="s">
        <v>34</v>
      </c>
      <c r="F66" s="8">
        <v>48</v>
      </c>
      <c r="G66" s="24"/>
      <c r="H66" s="24"/>
      <c r="I66" s="24"/>
      <c r="J66" s="24"/>
      <c r="K66" s="8">
        <v>1486</v>
      </c>
      <c r="L66" s="8">
        <v>2353</v>
      </c>
      <c r="M66" s="8">
        <v>1610</v>
      </c>
    </row>
    <row r="67" spans="1:13" s="7" customFormat="1" x14ac:dyDescent="0.25">
      <c r="A67" s="22">
        <v>20</v>
      </c>
      <c r="B67" s="25" t="s">
        <v>64</v>
      </c>
      <c r="C67" s="25" t="s">
        <v>64</v>
      </c>
      <c r="D67" s="25" t="s">
        <v>6</v>
      </c>
      <c r="E67" s="8" t="s">
        <v>30</v>
      </c>
      <c r="F67" s="8">
        <v>12</v>
      </c>
      <c r="G67" s="22" t="s">
        <v>32</v>
      </c>
      <c r="H67" s="22" t="s">
        <v>67</v>
      </c>
      <c r="I67" s="22" t="s">
        <v>91</v>
      </c>
      <c r="J67" s="22" t="s">
        <v>31</v>
      </c>
      <c r="K67" s="8">
        <v>1336</v>
      </c>
      <c r="L67" s="8">
        <v>2128</v>
      </c>
      <c r="M67" s="8">
        <v>1460</v>
      </c>
    </row>
    <row r="68" spans="1:13" s="7" customFormat="1" x14ac:dyDescent="0.25">
      <c r="A68" s="23"/>
      <c r="B68" s="26"/>
      <c r="C68" s="26"/>
      <c r="D68" s="26"/>
      <c r="E68" s="8" t="s">
        <v>33</v>
      </c>
      <c r="F68" s="8">
        <v>24</v>
      </c>
      <c r="G68" s="23"/>
      <c r="H68" s="23"/>
      <c r="I68" s="23"/>
      <c r="J68" s="23"/>
      <c r="K68" s="8">
        <v>1336</v>
      </c>
      <c r="L68" s="8">
        <v>2128</v>
      </c>
      <c r="M68" s="8">
        <v>1460</v>
      </c>
    </row>
    <row r="69" spans="1:13" s="7" customFormat="1" x14ac:dyDescent="0.25">
      <c r="A69" s="24"/>
      <c r="B69" s="27"/>
      <c r="C69" s="27"/>
      <c r="D69" s="27"/>
      <c r="E69" s="8" t="s">
        <v>34</v>
      </c>
      <c r="F69" s="8">
        <v>48</v>
      </c>
      <c r="G69" s="24"/>
      <c r="H69" s="24"/>
      <c r="I69" s="24"/>
      <c r="J69" s="24"/>
      <c r="K69" s="8">
        <v>1336</v>
      </c>
      <c r="L69" s="8">
        <v>2128</v>
      </c>
      <c r="M69" s="8">
        <v>1460</v>
      </c>
    </row>
    <row r="70" spans="1:13" s="7" customFormat="1" x14ac:dyDescent="0.25">
      <c r="A70" s="22">
        <v>21</v>
      </c>
      <c r="B70" s="25" t="s">
        <v>65</v>
      </c>
      <c r="C70" s="25" t="s">
        <v>65</v>
      </c>
      <c r="D70" s="25" t="s">
        <v>6</v>
      </c>
      <c r="E70" s="8" t="s">
        <v>30</v>
      </c>
      <c r="F70" s="8">
        <v>12</v>
      </c>
      <c r="G70" s="22" t="s">
        <v>32</v>
      </c>
      <c r="H70" s="22" t="s">
        <v>67</v>
      </c>
      <c r="I70" s="22" t="s">
        <v>92</v>
      </c>
      <c r="J70" s="22" t="s">
        <v>31</v>
      </c>
      <c r="K70" s="8">
        <v>1636</v>
      </c>
      <c r="L70" s="8">
        <v>2578</v>
      </c>
      <c r="M70" s="8">
        <v>1760</v>
      </c>
    </row>
    <row r="71" spans="1:13" s="7" customFormat="1" x14ac:dyDescent="0.25">
      <c r="A71" s="23"/>
      <c r="B71" s="26"/>
      <c r="C71" s="26"/>
      <c r="D71" s="26"/>
      <c r="E71" s="8" t="s">
        <v>33</v>
      </c>
      <c r="F71" s="8">
        <v>24</v>
      </c>
      <c r="G71" s="23"/>
      <c r="H71" s="23"/>
      <c r="I71" s="23"/>
      <c r="J71" s="23"/>
      <c r="K71" s="8">
        <v>1636</v>
      </c>
      <c r="L71" s="8">
        <v>2578</v>
      </c>
      <c r="M71" s="8">
        <v>1760</v>
      </c>
    </row>
    <row r="72" spans="1:13" s="7" customFormat="1" x14ac:dyDescent="0.25">
      <c r="A72" s="24"/>
      <c r="B72" s="27"/>
      <c r="C72" s="27"/>
      <c r="D72" s="27"/>
      <c r="E72" s="8" t="s">
        <v>34</v>
      </c>
      <c r="F72" s="8">
        <v>48</v>
      </c>
      <c r="G72" s="24"/>
      <c r="H72" s="24"/>
      <c r="I72" s="24"/>
      <c r="J72" s="24"/>
      <c r="K72" s="8">
        <v>1636</v>
      </c>
      <c r="L72" s="8">
        <v>2578</v>
      </c>
      <c r="M72" s="8">
        <v>1760</v>
      </c>
    </row>
    <row r="74" spans="1:13" x14ac:dyDescent="0.25">
      <c r="B74" s="6" t="s">
        <v>14</v>
      </c>
    </row>
    <row r="76" spans="1:13" x14ac:dyDescent="0.25">
      <c r="B76" s="1" t="s">
        <v>15</v>
      </c>
    </row>
    <row r="77" spans="1:13" x14ac:dyDescent="0.25">
      <c r="B77" s="1" t="s">
        <v>16</v>
      </c>
    </row>
    <row r="78" spans="1:13" x14ac:dyDescent="0.25">
      <c r="B78" s="1" t="s">
        <v>17</v>
      </c>
    </row>
    <row r="79" spans="1:13" x14ac:dyDescent="0.25">
      <c r="B79" s="1" t="s">
        <v>18</v>
      </c>
    </row>
    <row r="80" spans="1:13" x14ac:dyDescent="0.25">
      <c r="B80" s="1" t="s">
        <v>19</v>
      </c>
    </row>
    <row r="82" spans="2:11" x14ac:dyDescent="0.25">
      <c r="B82" s="1" t="s">
        <v>20</v>
      </c>
    </row>
    <row r="83" spans="2:11" x14ac:dyDescent="0.25">
      <c r="B83" s="1" t="s">
        <v>21</v>
      </c>
    </row>
    <row r="84" spans="2:11" x14ac:dyDescent="0.25">
      <c r="B84" s="1" t="s">
        <v>22</v>
      </c>
    </row>
    <row r="85" spans="2:11" x14ac:dyDescent="0.25">
      <c r="B85" s="1" t="s">
        <v>23</v>
      </c>
    </row>
    <row r="87" spans="2:11" x14ac:dyDescent="0.25">
      <c r="B87" s="1" t="s">
        <v>24</v>
      </c>
    </row>
    <row r="90" spans="2:11" x14ac:dyDescent="0.25">
      <c r="B90" s="1" t="s">
        <v>96</v>
      </c>
      <c r="J90" s="1" t="s">
        <v>26</v>
      </c>
    </row>
    <row r="91" spans="2:11" x14ac:dyDescent="0.25">
      <c r="B91" s="1" t="s">
        <v>106</v>
      </c>
      <c r="E91" s="1" t="s">
        <v>25</v>
      </c>
    </row>
    <row r="92" spans="2:11" x14ac:dyDescent="0.25">
      <c r="J92" s="1" t="s">
        <v>27</v>
      </c>
      <c r="K92" s="1" t="s">
        <v>93</v>
      </c>
    </row>
    <row r="93" spans="2:11" x14ac:dyDescent="0.25">
      <c r="J93" s="1" t="s">
        <v>28</v>
      </c>
      <c r="K93" s="1" t="s">
        <v>94</v>
      </c>
    </row>
    <row r="94" spans="2:11" x14ac:dyDescent="0.25">
      <c r="J94" s="1" t="s">
        <v>29</v>
      </c>
      <c r="K94" s="1" t="s">
        <v>95</v>
      </c>
    </row>
  </sheetData>
  <mergeCells count="169">
    <mergeCell ref="I67:I69"/>
    <mergeCell ref="J67:J69"/>
    <mergeCell ref="A70:A72"/>
    <mergeCell ref="B70:B72"/>
    <mergeCell ref="C70:C72"/>
    <mergeCell ref="D70:D72"/>
    <mergeCell ref="G70:G72"/>
    <mergeCell ref="H70:H72"/>
    <mergeCell ref="I70:I72"/>
    <mergeCell ref="J70:J72"/>
    <mergeCell ref="A67:A69"/>
    <mergeCell ref="B67:B69"/>
    <mergeCell ref="C67:C69"/>
    <mergeCell ref="D67:D69"/>
    <mergeCell ref="G67:G69"/>
    <mergeCell ref="H67:H69"/>
    <mergeCell ref="I61:I63"/>
    <mergeCell ref="J61:J63"/>
    <mergeCell ref="A64:A66"/>
    <mergeCell ref="B64:B66"/>
    <mergeCell ref="C64:C66"/>
    <mergeCell ref="D64:D66"/>
    <mergeCell ref="G64:G66"/>
    <mergeCell ref="H64:H66"/>
    <mergeCell ref="I64:I66"/>
    <mergeCell ref="J64:J66"/>
    <mergeCell ref="A61:A63"/>
    <mergeCell ref="B61:B63"/>
    <mergeCell ref="C61:C63"/>
    <mergeCell ref="D61:D63"/>
    <mergeCell ref="G61:G63"/>
    <mergeCell ref="H61:H63"/>
    <mergeCell ref="I55:I57"/>
    <mergeCell ref="J55:J57"/>
    <mergeCell ref="A58:A60"/>
    <mergeCell ref="B58:B60"/>
    <mergeCell ref="C58:C60"/>
    <mergeCell ref="D58:D60"/>
    <mergeCell ref="G58:G60"/>
    <mergeCell ref="H58:H60"/>
    <mergeCell ref="I58:I60"/>
    <mergeCell ref="J58:J60"/>
    <mergeCell ref="A55:A57"/>
    <mergeCell ref="B55:B57"/>
    <mergeCell ref="C55:C57"/>
    <mergeCell ref="D55:D57"/>
    <mergeCell ref="G55:G57"/>
    <mergeCell ref="H55:H57"/>
    <mergeCell ref="I49:I51"/>
    <mergeCell ref="J49:J51"/>
    <mergeCell ref="A52:A54"/>
    <mergeCell ref="B52:B54"/>
    <mergeCell ref="C52:C54"/>
    <mergeCell ref="D52:D54"/>
    <mergeCell ref="G52:G54"/>
    <mergeCell ref="H52:H54"/>
    <mergeCell ref="I52:I54"/>
    <mergeCell ref="J52:J54"/>
    <mergeCell ref="A49:A51"/>
    <mergeCell ref="B49:B51"/>
    <mergeCell ref="C49:C51"/>
    <mergeCell ref="D49:D51"/>
    <mergeCell ref="G49:G51"/>
    <mergeCell ref="H49:H51"/>
    <mergeCell ref="I43:I45"/>
    <mergeCell ref="J43:J45"/>
    <mergeCell ref="A46:A48"/>
    <mergeCell ref="B46:B48"/>
    <mergeCell ref="C46:C48"/>
    <mergeCell ref="D46:D48"/>
    <mergeCell ref="G46:G48"/>
    <mergeCell ref="H46:H48"/>
    <mergeCell ref="I46:I48"/>
    <mergeCell ref="J46:J48"/>
    <mergeCell ref="A43:A45"/>
    <mergeCell ref="B43:B45"/>
    <mergeCell ref="C43:C45"/>
    <mergeCell ref="D43:D45"/>
    <mergeCell ref="G43:G45"/>
    <mergeCell ref="H43:H45"/>
    <mergeCell ref="I37:I39"/>
    <mergeCell ref="J37:J39"/>
    <mergeCell ref="A40:A42"/>
    <mergeCell ref="B40:B42"/>
    <mergeCell ref="C40:C42"/>
    <mergeCell ref="D40:D42"/>
    <mergeCell ref="G40:G42"/>
    <mergeCell ref="H40:H42"/>
    <mergeCell ref="I40:I42"/>
    <mergeCell ref="J40:J42"/>
    <mergeCell ref="A37:A39"/>
    <mergeCell ref="B37:B39"/>
    <mergeCell ref="C37:C39"/>
    <mergeCell ref="D37:D39"/>
    <mergeCell ref="G37:G39"/>
    <mergeCell ref="H37:H39"/>
    <mergeCell ref="I31:I33"/>
    <mergeCell ref="J31:J33"/>
    <mergeCell ref="A34:A36"/>
    <mergeCell ref="B34:B36"/>
    <mergeCell ref="C34:C36"/>
    <mergeCell ref="D34:D36"/>
    <mergeCell ref="G34:G36"/>
    <mergeCell ref="H34:H36"/>
    <mergeCell ref="I34:I36"/>
    <mergeCell ref="J34:J36"/>
    <mergeCell ref="A31:A33"/>
    <mergeCell ref="B31:B33"/>
    <mergeCell ref="C31:C33"/>
    <mergeCell ref="D31:D33"/>
    <mergeCell ref="G31:G33"/>
    <mergeCell ref="H31:H33"/>
    <mergeCell ref="I25:I27"/>
    <mergeCell ref="J25:J27"/>
    <mergeCell ref="A28:A30"/>
    <mergeCell ref="B28:B30"/>
    <mergeCell ref="C28:C30"/>
    <mergeCell ref="D28:D30"/>
    <mergeCell ref="G28:G30"/>
    <mergeCell ref="H28:H30"/>
    <mergeCell ref="I28:I30"/>
    <mergeCell ref="J28:J30"/>
    <mergeCell ref="A25:A27"/>
    <mergeCell ref="B25:B27"/>
    <mergeCell ref="C25:C27"/>
    <mergeCell ref="D25:D27"/>
    <mergeCell ref="G25:G27"/>
    <mergeCell ref="H25:H27"/>
    <mergeCell ref="I19:I21"/>
    <mergeCell ref="J19:J21"/>
    <mergeCell ref="A22:A24"/>
    <mergeCell ref="B22:B24"/>
    <mergeCell ref="C22:C24"/>
    <mergeCell ref="D22:D24"/>
    <mergeCell ref="G22:G24"/>
    <mergeCell ref="H22:H24"/>
    <mergeCell ref="I22:I24"/>
    <mergeCell ref="J22:J24"/>
    <mergeCell ref="A19:A21"/>
    <mergeCell ref="B19:B21"/>
    <mergeCell ref="C19:C21"/>
    <mergeCell ref="D19:D21"/>
    <mergeCell ref="G19:G21"/>
    <mergeCell ref="H19:H21"/>
    <mergeCell ref="I13:I15"/>
    <mergeCell ref="J13:J15"/>
    <mergeCell ref="A16:A18"/>
    <mergeCell ref="B16:B18"/>
    <mergeCell ref="C16:C18"/>
    <mergeCell ref="D16:D18"/>
    <mergeCell ref="G16:G18"/>
    <mergeCell ref="H16:H18"/>
    <mergeCell ref="I16:I18"/>
    <mergeCell ref="J16:J18"/>
    <mergeCell ref="A13:A15"/>
    <mergeCell ref="B13:B15"/>
    <mergeCell ref="C13:C15"/>
    <mergeCell ref="D13:D15"/>
    <mergeCell ref="G13:G15"/>
    <mergeCell ref="H13:H15"/>
    <mergeCell ref="A2:M2"/>
    <mergeCell ref="A10:A12"/>
    <mergeCell ref="B10:B12"/>
    <mergeCell ref="C10:C12"/>
    <mergeCell ref="D10:D12"/>
    <mergeCell ref="G10:G12"/>
    <mergeCell ref="H10:H12"/>
    <mergeCell ref="I10:I12"/>
    <mergeCell ref="J10:J12"/>
  </mergeCells>
  <pageMargins left="0.19" right="0.16" top="0.31" bottom="0.23" header="0.16" footer="0.17"/>
  <pageSetup scale="90" orientation="landscape" verticalDpi="0" r:id="rId1"/>
  <rowBreaks count="2" manualBreakCount="2">
    <brk id="30" max="12" man="1"/>
    <brk id="7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view="pageBreakPreview" topLeftCell="A10" zoomScale="90" zoomScaleSheetLayoutView="90" workbookViewId="0">
      <selection activeCell="L13" sqref="L13:L15"/>
    </sheetView>
  </sheetViews>
  <sheetFormatPr defaultRowHeight="14.25" x14ac:dyDescent="0.25"/>
  <cols>
    <col min="1" max="1" width="4" style="1" customWidth="1"/>
    <col min="2" max="2" width="22.5703125" style="1" customWidth="1"/>
    <col min="3" max="3" width="20.42578125" style="1" customWidth="1"/>
    <col min="4" max="4" width="8.28515625" style="1" customWidth="1"/>
    <col min="5" max="5" width="6.42578125" style="1" customWidth="1"/>
    <col min="6" max="6" width="6.7109375" style="1" customWidth="1"/>
    <col min="7" max="7" width="8.42578125" style="1" customWidth="1"/>
    <col min="8" max="8" width="12.42578125" style="1" customWidth="1"/>
    <col min="9" max="9" width="13" style="1" customWidth="1"/>
    <col min="10" max="10" width="16.42578125" style="1" customWidth="1"/>
    <col min="11" max="16384" width="9.140625" style="1"/>
  </cols>
  <sheetData>
    <row r="1" spans="1:15" x14ac:dyDescent="0.25">
      <c r="L1" s="5" t="s">
        <v>0</v>
      </c>
    </row>
    <row r="2" spans="1:15" ht="26.25" x14ac:dyDescent="0.4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5" x14ac:dyDescent="0.25">
      <c r="A3" s="1" t="s">
        <v>2</v>
      </c>
    </row>
    <row r="4" spans="1:15" x14ac:dyDescent="0.25">
      <c r="A4" s="1" t="s">
        <v>37</v>
      </c>
    </row>
    <row r="5" spans="1:15" x14ac:dyDescent="0.25">
      <c r="A5" s="1" t="s">
        <v>38</v>
      </c>
    </row>
    <row r="6" spans="1:15" x14ac:dyDescent="0.25">
      <c r="A6" s="5" t="s">
        <v>3</v>
      </c>
    </row>
    <row r="8" spans="1:15" s="4" customFormat="1" ht="172.5" customHeight="1" x14ac:dyDescent="0.25">
      <c r="A8" s="3" t="s">
        <v>35</v>
      </c>
      <c r="B8" s="2" t="s">
        <v>4</v>
      </c>
      <c r="C8" s="2" t="s">
        <v>5</v>
      </c>
      <c r="D8" s="2" t="s">
        <v>36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39</v>
      </c>
      <c r="M8" s="2" t="s">
        <v>40</v>
      </c>
    </row>
    <row r="9" spans="1:15" s="13" customForma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5" s="7" customFormat="1" ht="15" customHeight="1" x14ac:dyDescent="0.25">
      <c r="A10" s="22">
        <v>21</v>
      </c>
      <c r="B10" s="25" t="s">
        <v>61</v>
      </c>
      <c r="C10" s="25" t="s">
        <v>61</v>
      </c>
      <c r="D10" s="25" t="s">
        <v>6</v>
      </c>
      <c r="E10" s="22" t="s">
        <v>34</v>
      </c>
      <c r="F10" s="22">
        <v>48</v>
      </c>
      <c r="G10" s="22" t="s">
        <v>32</v>
      </c>
      <c r="H10" s="22" t="s">
        <v>67</v>
      </c>
      <c r="I10" s="22" t="s">
        <v>88</v>
      </c>
      <c r="J10" s="22" t="s">
        <v>31</v>
      </c>
      <c r="K10" s="22">
        <v>1371</v>
      </c>
      <c r="L10" s="29">
        <v>2180.5</v>
      </c>
      <c r="M10" s="22">
        <v>1495</v>
      </c>
    </row>
    <row r="11" spans="1:15" s="7" customFormat="1" x14ac:dyDescent="0.25">
      <c r="A11" s="23"/>
      <c r="B11" s="26"/>
      <c r="C11" s="26"/>
      <c r="D11" s="26"/>
      <c r="E11" s="23"/>
      <c r="F11" s="23"/>
      <c r="G11" s="23"/>
      <c r="H11" s="23"/>
      <c r="I11" s="23"/>
      <c r="J11" s="23"/>
      <c r="K11" s="23"/>
      <c r="L11" s="30"/>
      <c r="M11" s="23"/>
    </row>
    <row r="12" spans="1:15" s="7" customFormat="1" x14ac:dyDescent="0.25">
      <c r="A12" s="24"/>
      <c r="B12" s="27"/>
      <c r="C12" s="27"/>
      <c r="D12" s="27"/>
      <c r="E12" s="24" t="s">
        <v>34</v>
      </c>
      <c r="F12" s="24"/>
      <c r="G12" s="24"/>
      <c r="H12" s="24"/>
      <c r="I12" s="24"/>
      <c r="J12" s="24"/>
      <c r="K12" s="24"/>
      <c r="L12" s="31"/>
      <c r="M12" s="24"/>
      <c r="O12" s="7">
        <v>2175.5</v>
      </c>
    </row>
    <row r="13" spans="1:15" s="7" customFormat="1" ht="15" customHeight="1" x14ac:dyDescent="0.25">
      <c r="A13" s="22">
        <v>22</v>
      </c>
      <c r="B13" s="25" t="s">
        <v>62</v>
      </c>
      <c r="C13" s="25" t="s">
        <v>62</v>
      </c>
      <c r="D13" s="25" t="s">
        <v>6</v>
      </c>
      <c r="E13" s="22" t="s">
        <v>34</v>
      </c>
      <c r="F13" s="22">
        <v>48</v>
      </c>
      <c r="G13" s="22" t="s">
        <v>32</v>
      </c>
      <c r="H13" s="22" t="s">
        <v>67</v>
      </c>
      <c r="I13" s="22" t="s">
        <v>89</v>
      </c>
      <c r="J13" s="22" t="s">
        <v>31</v>
      </c>
      <c r="K13" s="22">
        <v>1121</v>
      </c>
      <c r="L13" s="29">
        <v>1805.5</v>
      </c>
      <c r="M13" s="22">
        <v>1245</v>
      </c>
    </row>
    <row r="14" spans="1:15" s="7" customFormat="1" x14ac:dyDescent="0.25">
      <c r="A14" s="23"/>
      <c r="B14" s="26"/>
      <c r="C14" s="26"/>
      <c r="D14" s="26"/>
      <c r="E14" s="23"/>
      <c r="F14" s="23"/>
      <c r="G14" s="23"/>
      <c r="H14" s="23"/>
      <c r="I14" s="23"/>
      <c r="J14" s="23"/>
      <c r="K14" s="23"/>
      <c r="L14" s="30"/>
      <c r="M14" s="23"/>
    </row>
    <row r="15" spans="1:15" s="7" customFormat="1" x14ac:dyDescent="0.25">
      <c r="A15" s="24"/>
      <c r="B15" s="27"/>
      <c r="C15" s="27"/>
      <c r="D15" s="27"/>
      <c r="E15" s="24"/>
      <c r="F15" s="24"/>
      <c r="G15" s="24"/>
      <c r="H15" s="24"/>
      <c r="I15" s="24"/>
      <c r="J15" s="24"/>
      <c r="K15" s="24"/>
      <c r="L15" s="31"/>
      <c r="M15" s="24"/>
      <c r="O15" s="7">
        <v>1795.5</v>
      </c>
    </row>
    <row r="16" spans="1:15" s="7" customFormat="1" x14ac:dyDescent="0.25">
      <c r="B16" s="9"/>
      <c r="C16" s="9"/>
      <c r="D16" s="9"/>
      <c r="E16" s="10"/>
      <c r="F16" s="10"/>
      <c r="G16" s="10"/>
      <c r="H16" s="10"/>
      <c r="I16" s="10"/>
      <c r="J16" s="10"/>
      <c r="K16" s="11"/>
      <c r="L16" s="11"/>
      <c r="M16" s="11"/>
    </row>
    <row r="17" spans="2:13" s="7" customFormat="1" ht="0.75" customHeight="1" x14ac:dyDescent="0.25">
      <c r="B17" s="9"/>
      <c r="C17" s="9"/>
      <c r="D17" s="9"/>
      <c r="E17" s="10"/>
      <c r="F17" s="10"/>
      <c r="G17" s="10"/>
      <c r="H17" s="10"/>
      <c r="I17" s="10"/>
      <c r="J17" s="10"/>
      <c r="K17" s="11"/>
      <c r="L17" s="11"/>
      <c r="M17" s="11"/>
    </row>
    <row r="18" spans="2:13" s="7" customFormat="1" hidden="1" x14ac:dyDescent="0.25">
      <c r="B18" s="9"/>
      <c r="C18" s="9"/>
      <c r="D18" s="9"/>
      <c r="E18" s="10"/>
      <c r="F18" s="10"/>
      <c r="G18" s="10"/>
      <c r="H18" s="10"/>
      <c r="I18" s="10"/>
      <c r="J18" s="10"/>
      <c r="K18" s="11"/>
      <c r="L18" s="11"/>
      <c r="M18" s="11"/>
    </row>
    <row r="20" spans="2:13" x14ac:dyDescent="0.25">
      <c r="B20" s="6" t="s">
        <v>14</v>
      </c>
    </row>
    <row r="22" spans="2:13" x14ac:dyDescent="0.25">
      <c r="B22" s="1" t="s">
        <v>15</v>
      </c>
    </row>
    <row r="23" spans="2:13" x14ac:dyDescent="0.25">
      <c r="B23" s="1" t="s">
        <v>16</v>
      </c>
    </row>
    <row r="24" spans="2:13" x14ac:dyDescent="0.25">
      <c r="B24" s="1" t="s">
        <v>17</v>
      </c>
    </row>
    <row r="25" spans="2:13" x14ac:dyDescent="0.25">
      <c r="B25" s="1" t="s">
        <v>18</v>
      </c>
    </row>
    <row r="26" spans="2:13" x14ac:dyDescent="0.25">
      <c r="B26" s="1" t="s">
        <v>19</v>
      </c>
    </row>
    <row r="28" spans="2:13" x14ac:dyDescent="0.25">
      <c r="B28" s="1" t="s">
        <v>20</v>
      </c>
    </row>
    <row r="29" spans="2:13" x14ac:dyDescent="0.25">
      <c r="B29" s="1" t="s">
        <v>21</v>
      </c>
    </row>
    <row r="30" spans="2:13" x14ac:dyDescent="0.25">
      <c r="B30" s="1" t="s">
        <v>22</v>
      </c>
    </row>
    <row r="31" spans="2:13" x14ac:dyDescent="0.25">
      <c r="B31" s="1" t="s">
        <v>23</v>
      </c>
    </row>
    <row r="33" spans="2:11" x14ac:dyDescent="0.25">
      <c r="B33" s="1" t="s">
        <v>24</v>
      </c>
    </row>
    <row r="36" spans="2:11" x14ac:dyDescent="0.25">
      <c r="B36" s="1" t="s">
        <v>96</v>
      </c>
      <c r="J36" s="1" t="s">
        <v>26</v>
      </c>
    </row>
    <row r="37" spans="2:11" x14ac:dyDescent="0.25">
      <c r="B37" s="1" t="s">
        <v>97</v>
      </c>
      <c r="E37" s="1" t="s">
        <v>25</v>
      </c>
    </row>
    <row r="38" spans="2:11" x14ac:dyDescent="0.25">
      <c r="J38" s="1" t="s">
        <v>27</v>
      </c>
      <c r="K38" s="1" t="s">
        <v>93</v>
      </c>
    </row>
    <row r="39" spans="2:11" x14ac:dyDescent="0.25">
      <c r="J39" s="1" t="s">
        <v>28</v>
      </c>
      <c r="K39" s="1" t="s">
        <v>94</v>
      </c>
    </row>
    <row r="40" spans="2:11" x14ac:dyDescent="0.25">
      <c r="J40" s="1" t="s">
        <v>29</v>
      </c>
      <c r="K40" s="1" t="s">
        <v>95</v>
      </c>
    </row>
  </sheetData>
  <mergeCells count="27">
    <mergeCell ref="A2:M2"/>
    <mergeCell ref="H13:H15"/>
    <mergeCell ref="E13:E15"/>
    <mergeCell ref="F13:F15"/>
    <mergeCell ref="A10:A12"/>
    <mergeCell ref="B10:B12"/>
    <mergeCell ref="C10:C12"/>
    <mergeCell ref="D10:D12"/>
    <mergeCell ref="G10:G12"/>
    <mergeCell ref="H10:H12"/>
    <mergeCell ref="A13:A15"/>
    <mergeCell ref="B13:B15"/>
    <mergeCell ref="C13:C15"/>
    <mergeCell ref="D13:D15"/>
    <mergeCell ref="G13:G15"/>
    <mergeCell ref="K13:K15"/>
    <mergeCell ref="L13:L15"/>
    <mergeCell ref="M13:M15"/>
    <mergeCell ref="I13:I15"/>
    <mergeCell ref="J13:J15"/>
    <mergeCell ref="E10:E12"/>
    <mergeCell ref="F10:F12"/>
    <mergeCell ref="K10:K12"/>
    <mergeCell ref="L10:L12"/>
    <mergeCell ref="M10:M12"/>
    <mergeCell ref="I10:I12"/>
    <mergeCell ref="J10:J12"/>
  </mergeCells>
  <pageMargins left="0.56999999999999995" right="0.16" top="0.23" bottom="0.24" header="0.23" footer="0.16"/>
  <pageSetup scale="83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opLeftCell="A64" zoomScaleSheetLayoutView="90" workbookViewId="0">
      <selection activeCell="B86" sqref="B86"/>
    </sheetView>
  </sheetViews>
  <sheetFormatPr defaultRowHeight="14.25" x14ac:dyDescent="0.25"/>
  <cols>
    <col min="1" max="1" width="4" style="1" customWidth="1"/>
    <col min="2" max="2" width="22.5703125" style="1" customWidth="1"/>
    <col min="3" max="3" width="20.42578125" style="1" customWidth="1"/>
    <col min="4" max="4" width="8.28515625" style="1" customWidth="1"/>
    <col min="5" max="5" width="6.42578125" style="1" customWidth="1"/>
    <col min="6" max="6" width="6.7109375" style="1" customWidth="1"/>
    <col min="7" max="7" width="8.42578125" style="1" hidden="1" customWidth="1"/>
    <col min="8" max="8" width="12.42578125" style="1" hidden="1" customWidth="1"/>
    <col min="9" max="9" width="13" style="1" hidden="1" customWidth="1"/>
    <col min="10" max="10" width="16.42578125" style="1" hidden="1" customWidth="1"/>
    <col min="11" max="12" width="9.140625" style="1"/>
    <col min="13" max="13" width="9.7109375" style="1" customWidth="1"/>
    <col min="14" max="14" width="10.140625" style="1" bestFit="1" customWidth="1"/>
    <col min="15" max="16384" width="9.140625" style="1"/>
  </cols>
  <sheetData>
    <row r="1" spans="1:14" x14ac:dyDescent="0.25">
      <c r="L1" s="5" t="s">
        <v>0</v>
      </c>
    </row>
    <row r="2" spans="1:14" ht="26.25" x14ac:dyDescent="0.45">
      <c r="A2" s="28" t="s">
        <v>98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4" x14ac:dyDescent="0.25">
      <c r="A3" s="1" t="s">
        <v>2</v>
      </c>
    </row>
    <row r="4" spans="1:14" x14ac:dyDescent="0.25">
      <c r="A4" s="1" t="s">
        <v>37</v>
      </c>
    </row>
    <row r="5" spans="1:14" x14ac:dyDescent="0.25">
      <c r="A5" s="1" t="s">
        <v>38</v>
      </c>
    </row>
    <row r="6" spans="1:14" x14ac:dyDescent="0.25">
      <c r="A6" s="5" t="s">
        <v>3</v>
      </c>
    </row>
    <row r="8" spans="1:14" s="4" customFormat="1" ht="119.25" customHeight="1" x14ac:dyDescent="0.25">
      <c r="A8" s="3" t="s">
        <v>35</v>
      </c>
      <c r="B8" s="2" t="s">
        <v>4</v>
      </c>
      <c r="C8" s="2" t="s">
        <v>5</v>
      </c>
      <c r="D8" s="2" t="s">
        <v>36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39</v>
      </c>
      <c r="M8" s="2" t="s">
        <v>40</v>
      </c>
      <c r="N8" s="15" t="s">
        <v>99</v>
      </c>
    </row>
    <row r="9" spans="1:14" s="13" customForma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6"/>
    </row>
    <row r="10" spans="1:14" s="7" customFormat="1" x14ac:dyDescent="0.25">
      <c r="A10" s="22">
        <v>1</v>
      </c>
      <c r="B10" s="25" t="s">
        <v>41</v>
      </c>
      <c r="C10" s="25" t="s">
        <v>41</v>
      </c>
      <c r="D10" s="25" t="s">
        <v>6</v>
      </c>
      <c r="E10" s="8" t="s">
        <v>30</v>
      </c>
      <c r="F10" s="8">
        <v>12</v>
      </c>
      <c r="G10" s="22" t="s">
        <v>66</v>
      </c>
      <c r="H10" s="22" t="s">
        <v>67</v>
      </c>
      <c r="I10" s="22" t="s">
        <v>68</v>
      </c>
      <c r="J10" s="22" t="s">
        <v>31</v>
      </c>
      <c r="K10" s="8">
        <v>437</v>
      </c>
      <c r="L10" s="8">
        <v>753.5</v>
      </c>
      <c r="M10" s="8">
        <v>535</v>
      </c>
      <c r="N10" s="17">
        <f>L10-M10</f>
        <v>218.5</v>
      </c>
    </row>
    <row r="11" spans="1:14" s="7" customFormat="1" x14ac:dyDescent="0.25">
      <c r="A11" s="23"/>
      <c r="B11" s="26"/>
      <c r="C11" s="26"/>
      <c r="D11" s="26"/>
      <c r="E11" s="8" t="s">
        <v>33</v>
      </c>
      <c r="F11" s="8">
        <v>24</v>
      </c>
      <c r="G11" s="23"/>
      <c r="H11" s="23"/>
      <c r="I11" s="23"/>
      <c r="J11" s="23"/>
      <c r="K11" s="8">
        <v>437</v>
      </c>
      <c r="L11" s="8">
        <v>753.5</v>
      </c>
      <c r="M11" s="8">
        <v>535</v>
      </c>
      <c r="N11" s="17">
        <f t="shared" ref="N11:N74" si="0">L11-M11</f>
        <v>218.5</v>
      </c>
    </row>
    <row r="12" spans="1:14" s="7" customFormat="1" x14ac:dyDescent="0.25">
      <c r="A12" s="24"/>
      <c r="B12" s="27"/>
      <c r="C12" s="27"/>
      <c r="D12" s="27"/>
      <c r="E12" s="8" t="s">
        <v>34</v>
      </c>
      <c r="F12" s="8">
        <v>48</v>
      </c>
      <c r="G12" s="24"/>
      <c r="H12" s="24"/>
      <c r="I12" s="24"/>
      <c r="J12" s="24"/>
      <c r="K12" s="8">
        <v>437</v>
      </c>
      <c r="L12" s="8">
        <v>753.5</v>
      </c>
      <c r="M12" s="8">
        <v>535</v>
      </c>
      <c r="N12" s="17">
        <f t="shared" si="0"/>
        <v>218.5</v>
      </c>
    </row>
    <row r="13" spans="1:14" s="7" customFormat="1" x14ac:dyDescent="0.25">
      <c r="A13" s="22">
        <v>2</v>
      </c>
      <c r="B13" s="25" t="s">
        <v>42</v>
      </c>
      <c r="C13" s="25" t="s">
        <v>42</v>
      </c>
      <c r="D13" s="25" t="s">
        <v>6</v>
      </c>
      <c r="E13" s="8" t="s">
        <v>30</v>
      </c>
      <c r="F13" s="8">
        <v>12</v>
      </c>
      <c r="G13" s="22" t="s">
        <v>32</v>
      </c>
      <c r="H13" s="22" t="s">
        <v>67</v>
      </c>
      <c r="I13" s="22" t="s">
        <v>69</v>
      </c>
      <c r="J13" s="22" t="s">
        <v>31</v>
      </c>
      <c r="K13" s="8">
        <v>552</v>
      </c>
      <c r="L13" s="8">
        <v>926</v>
      </c>
      <c r="M13" s="8">
        <v>650</v>
      </c>
      <c r="N13" s="17">
        <f t="shared" si="0"/>
        <v>276</v>
      </c>
    </row>
    <row r="14" spans="1:14" s="7" customFormat="1" x14ac:dyDescent="0.25">
      <c r="A14" s="23"/>
      <c r="B14" s="26"/>
      <c r="C14" s="26"/>
      <c r="D14" s="26"/>
      <c r="E14" s="8" t="s">
        <v>33</v>
      </c>
      <c r="F14" s="8">
        <v>24</v>
      </c>
      <c r="G14" s="23"/>
      <c r="H14" s="23"/>
      <c r="I14" s="23"/>
      <c r="J14" s="23"/>
      <c r="K14" s="8">
        <v>552</v>
      </c>
      <c r="L14" s="8">
        <v>926</v>
      </c>
      <c r="M14" s="8">
        <v>650</v>
      </c>
      <c r="N14" s="17">
        <f t="shared" si="0"/>
        <v>276</v>
      </c>
    </row>
    <row r="15" spans="1:14" s="7" customFormat="1" x14ac:dyDescent="0.25">
      <c r="A15" s="24"/>
      <c r="B15" s="27"/>
      <c r="C15" s="27"/>
      <c r="D15" s="27"/>
      <c r="E15" s="8" t="s">
        <v>34</v>
      </c>
      <c r="F15" s="8">
        <v>48</v>
      </c>
      <c r="G15" s="24"/>
      <c r="H15" s="24"/>
      <c r="I15" s="24"/>
      <c r="J15" s="24"/>
      <c r="K15" s="8">
        <v>552</v>
      </c>
      <c r="L15" s="8">
        <v>926</v>
      </c>
      <c r="M15" s="8">
        <v>650</v>
      </c>
      <c r="N15" s="17">
        <f t="shared" si="0"/>
        <v>276</v>
      </c>
    </row>
    <row r="16" spans="1:14" s="7" customFormat="1" x14ac:dyDescent="0.25">
      <c r="A16" s="22">
        <v>3</v>
      </c>
      <c r="B16" s="25" t="s">
        <v>43</v>
      </c>
      <c r="C16" s="25" t="s">
        <v>43</v>
      </c>
      <c r="D16" s="25" t="s">
        <v>6</v>
      </c>
      <c r="E16" s="8" t="s">
        <v>30</v>
      </c>
      <c r="F16" s="8">
        <v>12</v>
      </c>
      <c r="G16" s="22" t="s">
        <v>32</v>
      </c>
      <c r="H16" s="22" t="s">
        <v>67</v>
      </c>
      <c r="I16" s="22" t="s">
        <v>70</v>
      </c>
      <c r="J16" s="22" t="s">
        <v>31</v>
      </c>
      <c r="K16" s="8">
        <v>552</v>
      </c>
      <c r="L16" s="8">
        <v>926</v>
      </c>
      <c r="M16" s="8">
        <v>650</v>
      </c>
      <c r="N16" s="17">
        <f t="shared" si="0"/>
        <v>276</v>
      </c>
    </row>
    <row r="17" spans="1:14" s="7" customFormat="1" x14ac:dyDescent="0.25">
      <c r="A17" s="23"/>
      <c r="B17" s="26"/>
      <c r="C17" s="26"/>
      <c r="D17" s="26"/>
      <c r="E17" s="8" t="s">
        <v>33</v>
      </c>
      <c r="F17" s="8">
        <v>24</v>
      </c>
      <c r="G17" s="23"/>
      <c r="H17" s="23"/>
      <c r="I17" s="23"/>
      <c r="J17" s="23"/>
      <c r="K17" s="8">
        <v>552</v>
      </c>
      <c r="L17" s="8">
        <v>926</v>
      </c>
      <c r="M17" s="8">
        <v>650</v>
      </c>
      <c r="N17" s="17">
        <f t="shared" si="0"/>
        <v>276</v>
      </c>
    </row>
    <row r="18" spans="1:14" s="7" customFormat="1" x14ac:dyDescent="0.25">
      <c r="A18" s="24"/>
      <c r="B18" s="27"/>
      <c r="C18" s="27"/>
      <c r="D18" s="27"/>
      <c r="E18" s="8" t="s">
        <v>34</v>
      </c>
      <c r="F18" s="8">
        <v>48</v>
      </c>
      <c r="G18" s="24"/>
      <c r="H18" s="24"/>
      <c r="I18" s="24"/>
      <c r="J18" s="24"/>
      <c r="K18" s="8">
        <v>552</v>
      </c>
      <c r="L18" s="8">
        <v>926</v>
      </c>
      <c r="M18" s="8">
        <v>650</v>
      </c>
      <c r="N18" s="17">
        <f t="shared" si="0"/>
        <v>276</v>
      </c>
    </row>
    <row r="19" spans="1:14" s="7" customFormat="1" x14ac:dyDescent="0.25">
      <c r="A19" s="22">
        <v>4</v>
      </c>
      <c r="B19" s="25" t="s">
        <v>44</v>
      </c>
      <c r="C19" s="25" t="s">
        <v>44</v>
      </c>
      <c r="D19" s="25" t="s">
        <v>6</v>
      </c>
      <c r="E19" s="8" t="s">
        <v>30</v>
      </c>
      <c r="F19" s="8">
        <v>12</v>
      </c>
      <c r="G19" s="22" t="s">
        <v>32</v>
      </c>
      <c r="H19" s="22" t="s">
        <v>67</v>
      </c>
      <c r="I19" s="22" t="s">
        <v>71</v>
      </c>
      <c r="J19" s="22" t="s">
        <v>31</v>
      </c>
      <c r="K19" s="8">
        <v>552</v>
      </c>
      <c r="L19" s="8">
        <v>926</v>
      </c>
      <c r="M19" s="8">
        <v>650</v>
      </c>
      <c r="N19" s="17">
        <f t="shared" si="0"/>
        <v>276</v>
      </c>
    </row>
    <row r="20" spans="1:14" s="7" customFormat="1" x14ac:dyDescent="0.25">
      <c r="A20" s="23"/>
      <c r="B20" s="26"/>
      <c r="C20" s="26"/>
      <c r="D20" s="26"/>
      <c r="E20" s="8" t="s">
        <v>33</v>
      </c>
      <c r="F20" s="8">
        <v>24</v>
      </c>
      <c r="G20" s="23"/>
      <c r="H20" s="23"/>
      <c r="I20" s="23"/>
      <c r="J20" s="23"/>
      <c r="K20" s="8">
        <v>552</v>
      </c>
      <c r="L20" s="8">
        <v>926</v>
      </c>
      <c r="M20" s="8">
        <v>650</v>
      </c>
      <c r="N20" s="17">
        <f t="shared" si="0"/>
        <v>276</v>
      </c>
    </row>
    <row r="21" spans="1:14" s="7" customFormat="1" x14ac:dyDescent="0.25">
      <c r="A21" s="24"/>
      <c r="B21" s="27"/>
      <c r="C21" s="27"/>
      <c r="D21" s="27"/>
      <c r="E21" s="8" t="s">
        <v>34</v>
      </c>
      <c r="F21" s="8">
        <v>48</v>
      </c>
      <c r="G21" s="24"/>
      <c r="H21" s="24"/>
      <c r="I21" s="24"/>
      <c r="J21" s="24"/>
      <c r="K21" s="8">
        <v>552</v>
      </c>
      <c r="L21" s="8">
        <v>926</v>
      </c>
      <c r="M21" s="8">
        <v>650</v>
      </c>
      <c r="N21" s="17">
        <f t="shared" si="0"/>
        <v>276</v>
      </c>
    </row>
    <row r="22" spans="1:14" s="7" customFormat="1" x14ac:dyDescent="0.25">
      <c r="A22" s="22">
        <v>5</v>
      </c>
      <c r="B22" s="25" t="s">
        <v>45</v>
      </c>
      <c r="C22" s="25" t="s">
        <v>45</v>
      </c>
      <c r="D22" s="25" t="s">
        <v>6</v>
      </c>
      <c r="E22" s="8" t="s">
        <v>30</v>
      </c>
      <c r="F22" s="8">
        <v>12</v>
      </c>
      <c r="G22" s="22" t="s">
        <v>32</v>
      </c>
      <c r="H22" s="22" t="s">
        <v>67</v>
      </c>
      <c r="I22" s="22" t="s">
        <v>72</v>
      </c>
      <c r="J22" s="22" t="s">
        <v>31</v>
      </c>
      <c r="K22" s="8">
        <v>592</v>
      </c>
      <c r="L22" s="8">
        <v>986</v>
      </c>
      <c r="M22" s="8">
        <v>690</v>
      </c>
      <c r="N22" s="17">
        <f t="shared" si="0"/>
        <v>296</v>
      </c>
    </row>
    <row r="23" spans="1:14" s="7" customFormat="1" x14ac:dyDescent="0.25">
      <c r="A23" s="23"/>
      <c r="B23" s="26"/>
      <c r="C23" s="26"/>
      <c r="D23" s="26"/>
      <c r="E23" s="8" t="s">
        <v>33</v>
      </c>
      <c r="F23" s="8">
        <v>24</v>
      </c>
      <c r="G23" s="23"/>
      <c r="H23" s="23"/>
      <c r="I23" s="23"/>
      <c r="J23" s="23"/>
      <c r="K23" s="8">
        <v>592</v>
      </c>
      <c r="L23" s="8">
        <v>986</v>
      </c>
      <c r="M23" s="8">
        <v>690</v>
      </c>
      <c r="N23" s="17">
        <f t="shared" si="0"/>
        <v>296</v>
      </c>
    </row>
    <row r="24" spans="1:14" s="7" customFormat="1" x14ac:dyDescent="0.25">
      <c r="A24" s="24"/>
      <c r="B24" s="27"/>
      <c r="C24" s="27"/>
      <c r="D24" s="27"/>
      <c r="E24" s="8" t="s">
        <v>34</v>
      </c>
      <c r="F24" s="8">
        <v>48</v>
      </c>
      <c r="G24" s="24"/>
      <c r="H24" s="24"/>
      <c r="I24" s="24"/>
      <c r="J24" s="24"/>
      <c r="K24" s="8">
        <v>592</v>
      </c>
      <c r="L24" s="8">
        <v>986</v>
      </c>
      <c r="M24" s="8">
        <v>690</v>
      </c>
      <c r="N24" s="17">
        <f t="shared" si="0"/>
        <v>296</v>
      </c>
    </row>
    <row r="25" spans="1:14" s="7" customFormat="1" x14ac:dyDescent="0.25">
      <c r="A25" s="22">
        <v>6</v>
      </c>
      <c r="B25" s="25" t="s">
        <v>46</v>
      </c>
      <c r="C25" s="25" t="s">
        <v>46</v>
      </c>
      <c r="D25" s="25" t="s">
        <v>6</v>
      </c>
      <c r="E25" s="8" t="s">
        <v>30</v>
      </c>
      <c r="F25" s="8">
        <v>12</v>
      </c>
      <c r="G25" s="22" t="s">
        <v>32</v>
      </c>
      <c r="H25" s="22" t="s">
        <v>67</v>
      </c>
      <c r="I25" s="22" t="s">
        <v>73</v>
      </c>
      <c r="J25" s="22" t="s">
        <v>31</v>
      </c>
      <c r="K25" s="8">
        <v>592</v>
      </c>
      <c r="L25" s="8">
        <v>986</v>
      </c>
      <c r="M25" s="8">
        <v>690</v>
      </c>
      <c r="N25" s="17">
        <f t="shared" si="0"/>
        <v>296</v>
      </c>
    </row>
    <row r="26" spans="1:14" s="7" customFormat="1" x14ac:dyDescent="0.25">
      <c r="A26" s="23"/>
      <c r="B26" s="26"/>
      <c r="C26" s="26"/>
      <c r="D26" s="26"/>
      <c r="E26" s="8" t="s">
        <v>33</v>
      </c>
      <c r="F26" s="8">
        <v>24</v>
      </c>
      <c r="G26" s="23"/>
      <c r="H26" s="23"/>
      <c r="I26" s="23"/>
      <c r="J26" s="23"/>
      <c r="K26" s="8">
        <v>592</v>
      </c>
      <c r="L26" s="8">
        <v>986</v>
      </c>
      <c r="M26" s="8">
        <v>690</v>
      </c>
      <c r="N26" s="17">
        <f t="shared" si="0"/>
        <v>296</v>
      </c>
    </row>
    <row r="27" spans="1:14" s="7" customFormat="1" x14ac:dyDescent="0.25">
      <c r="A27" s="24"/>
      <c r="B27" s="27"/>
      <c r="C27" s="27"/>
      <c r="D27" s="27"/>
      <c r="E27" s="8" t="s">
        <v>34</v>
      </c>
      <c r="F27" s="8">
        <v>48</v>
      </c>
      <c r="G27" s="24"/>
      <c r="H27" s="24"/>
      <c r="I27" s="24"/>
      <c r="J27" s="24"/>
      <c r="K27" s="8">
        <v>592</v>
      </c>
      <c r="L27" s="8">
        <v>986</v>
      </c>
      <c r="M27" s="8">
        <v>690</v>
      </c>
      <c r="N27" s="17">
        <f t="shared" si="0"/>
        <v>296</v>
      </c>
    </row>
    <row r="28" spans="1:14" s="7" customFormat="1" x14ac:dyDescent="0.25">
      <c r="A28" s="22">
        <v>7</v>
      </c>
      <c r="B28" s="25" t="s">
        <v>47</v>
      </c>
      <c r="C28" s="25" t="s">
        <v>47</v>
      </c>
      <c r="D28" s="25" t="s">
        <v>6</v>
      </c>
      <c r="E28" s="8" t="s">
        <v>30</v>
      </c>
      <c r="F28" s="8">
        <v>12</v>
      </c>
      <c r="G28" s="22" t="s">
        <v>32</v>
      </c>
      <c r="H28" s="22" t="s">
        <v>67</v>
      </c>
      <c r="I28" s="22" t="s">
        <v>74</v>
      </c>
      <c r="J28" s="22" t="s">
        <v>31</v>
      </c>
      <c r="K28" s="8">
        <v>592</v>
      </c>
      <c r="L28" s="8">
        <v>986</v>
      </c>
      <c r="M28" s="8">
        <v>690</v>
      </c>
      <c r="N28" s="17">
        <f t="shared" si="0"/>
        <v>296</v>
      </c>
    </row>
    <row r="29" spans="1:14" s="7" customFormat="1" x14ac:dyDescent="0.25">
      <c r="A29" s="23"/>
      <c r="B29" s="26"/>
      <c r="C29" s="26"/>
      <c r="D29" s="26"/>
      <c r="E29" s="8" t="s">
        <v>33</v>
      </c>
      <c r="F29" s="8">
        <v>24</v>
      </c>
      <c r="G29" s="23"/>
      <c r="H29" s="23"/>
      <c r="I29" s="23"/>
      <c r="J29" s="23"/>
      <c r="K29" s="8">
        <v>592</v>
      </c>
      <c r="L29" s="8">
        <v>986</v>
      </c>
      <c r="M29" s="8">
        <v>690</v>
      </c>
      <c r="N29" s="17">
        <f t="shared" si="0"/>
        <v>296</v>
      </c>
    </row>
    <row r="30" spans="1:14" s="7" customFormat="1" x14ac:dyDescent="0.25">
      <c r="A30" s="24"/>
      <c r="B30" s="27"/>
      <c r="C30" s="27"/>
      <c r="D30" s="27"/>
      <c r="E30" s="8" t="s">
        <v>34</v>
      </c>
      <c r="F30" s="8">
        <v>48</v>
      </c>
      <c r="G30" s="24"/>
      <c r="H30" s="24"/>
      <c r="I30" s="24"/>
      <c r="J30" s="24"/>
      <c r="K30" s="8">
        <v>592</v>
      </c>
      <c r="L30" s="8">
        <v>986</v>
      </c>
      <c r="M30" s="8">
        <v>690</v>
      </c>
      <c r="N30" s="17">
        <f t="shared" si="0"/>
        <v>296</v>
      </c>
    </row>
    <row r="31" spans="1:14" s="7" customFormat="1" x14ac:dyDescent="0.25">
      <c r="A31" s="22">
        <v>8</v>
      </c>
      <c r="B31" s="25" t="s">
        <v>48</v>
      </c>
      <c r="C31" s="25" t="s">
        <v>48</v>
      </c>
      <c r="D31" s="25" t="s">
        <v>6</v>
      </c>
      <c r="E31" s="8" t="s">
        <v>30</v>
      </c>
      <c r="F31" s="8">
        <v>12</v>
      </c>
      <c r="G31" s="22" t="s">
        <v>32</v>
      </c>
      <c r="H31" s="22" t="s">
        <v>67</v>
      </c>
      <c r="I31" s="22" t="s">
        <v>75</v>
      </c>
      <c r="J31" s="22" t="s">
        <v>31</v>
      </c>
      <c r="K31" s="8">
        <v>702</v>
      </c>
      <c r="L31" s="8">
        <v>1151</v>
      </c>
      <c r="M31" s="8">
        <v>800</v>
      </c>
      <c r="N31" s="17">
        <f t="shared" si="0"/>
        <v>351</v>
      </c>
    </row>
    <row r="32" spans="1:14" s="7" customFormat="1" x14ac:dyDescent="0.25">
      <c r="A32" s="23"/>
      <c r="B32" s="26"/>
      <c r="C32" s="26"/>
      <c r="D32" s="26"/>
      <c r="E32" s="8" t="s">
        <v>33</v>
      </c>
      <c r="F32" s="8">
        <v>24</v>
      </c>
      <c r="G32" s="23"/>
      <c r="H32" s="23"/>
      <c r="I32" s="23"/>
      <c r="J32" s="23"/>
      <c r="K32" s="8">
        <v>702</v>
      </c>
      <c r="L32" s="8">
        <v>1151</v>
      </c>
      <c r="M32" s="8">
        <v>800</v>
      </c>
      <c r="N32" s="17">
        <f t="shared" si="0"/>
        <v>351</v>
      </c>
    </row>
    <row r="33" spans="1:14" s="7" customFormat="1" x14ac:dyDescent="0.25">
      <c r="A33" s="24"/>
      <c r="B33" s="27"/>
      <c r="C33" s="27"/>
      <c r="D33" s="27"/>
      <c r="E33" s="8" t="s">
        <v>34</v>
      </c>
      <c r="F33" s="8">
        <v>48</v>
      </c>
      <c r="G33" s="24"/>
      <c r="H33" s="24"/>
      <c r="I33" s="24"/>
      <c r="J33" s="24"/>
      <c r="K33" s="8">
        <v>702</v>
      </c>
      <c r="L33" s="8">
        <v>1151</v>
      </c>
      <c r="M33" s="8">
        <v>800</v>
      </c>
      <c r="N33" s="17">
        <f t="shared" si="0"/>
        <v>351</v>
      </c>
    </row>
    <row r="34" spans="1:14" s="7" customFormat="1" x14ac:dyDescent="0.25">
      <c r="A34" s="22">
        <v>9</v>
      </c>
      <c r="B34" s="25" t="s">
        <v>49</v>
      </c>
      <c r="C34" s="25" t="s">
        <v>49</v>
      </c>
      <c r="D34" s="25" t="s">
        <v>6</v>
      </c>
      <c r="E34" s="8" t="s">
        <v>30</v>
      </c>
      <c r="F34" s="8">
        <v>12</v>
      </c>
      <c r="G34" s="22" t="s">
        <v>32</v>
      </c>
      <c r="H34" s="22" t="s">
        <v>67</v>
      </c>
      <c r="I34" s="22" t="s">
        <v>76</v>
      </c>
      <c r="J34" s="22" t="s">
        <v>31</v>
      </c>
      <c r="K34" s="8">
        <v>577</v>
      </c>
      <c r="L34" s="8">
        <v>963.5</v>
      </c>
      <c r="M34" s="8">
        <v>675</v>
      </c>
      <c r="N34" s="17">
        <f t="shared" si="0"/>
        <v>288.5</v>
      </c>
    </row>
    <row r="35" spans="1:14" s="7" customFormat="1" x14ac:dyDescent="0.25">
      <c r="A35" s="23"/>
      <c r="B35" s="26"/>
      <c r="C35" s="26"/>
      <c r="D35" s="26"/>
      <c r="E35" s="8" t="s">
        <v>33</v>
      </c>
      <c r="F35" s="8">
        <v>24</v>
      </c>
      <c r="G35" s="23"/>
      <c r="H35" s="23"/>
      <c r="I35" s="23"/>
      <c r="J35" s="23"/>
      <c r="K35" s="8">
        <v>577</v>
      </c>
      <c r="L35" s="8">
        <v>963.5</v>
      </c>
      <c r="M35" s="8">
        <v>675</v>
      </c>
      <c r="N35" s="17">
        <f t="shared" si="0"/>
        <v>288.5</v>
      </c>
    </row>
    <row r="36" spans="1:14" s="7" customFormat="1" x14ac:dyDescent="0.25">
      <c r="A36" s="24"/>
      <c r="B36" s="27"/>
      <c r="C36" s="27"/>
      <c r="D36" s="27"/>
      <c r="E36" s="8" t="s">
        <v>34</v>
      </c>
      <c r="F36" s="8">
        <v>48</v>
      </c>
      <c r="G36" s="24"/>
      <c r="H36" s="24"/>
      <c r="I36" s="24"/>
      <c r="J36" s="24"/>
      <c r="K36" s="8">
        <v>577</v>
      </c>
      <c r="L36" s="8">
        <v>963.5</v>
      </c>
      <c r="M36" s="8">
        <v>675</v>
      </c>
      <c r="N36" s="17">
        <f t="shared" si="0"/>
        <v>288.5</v>
      </c>
    </row>
    <row r="37" spans="1:14" s="7" customFormat="1" x14ac:dyDescent="0.25">
      <c r="A37" s="22">
        <v>10</v>
      </c>
      <c r="B37" s="25" t="s">
        <v>50</v>
      </c>
      <c r="C37" s="25" t="s">
        <v>50</v>
      </c>
      <c r="D37" s="25" t="s">
        <v>6</v>
      </c>
      <c r="E37" s="8" t="s">
        <v>30</v>
      </c>
      <c r="F37" s="8">
        <v>12</v>
      </c>
      <c r="G37" s="22" t="s">
        <v>32</v>
      </c>
      <c r="H37" s="22" t="s">
        <v>67</v>
      </c>
      <c r="I37" s="22" t="s">
        <v>77</v>
      </c>
      <c r="J37" s="22" t="s">
        <v>31</v>
      </c>
      <c r="K37" s="8">
        <v>702</v>
      </c>
      <c r="L37" s="8">
        <v>1151</v>
      </c>
      <c r="M37" s="8">
        <v>800</v>
      </c>
      <c r="N37" s="17">
        <f t="shared" si="0"/>
        <v>351</v>
      </c>
    </row>
    <row r="38" spans="1:14" s="7" customFormat="1" x14ac:dyDescent="0.25">
      <c r="A38" s="23"/>
      <c r="B38" s="26"/>
      <c r="C38" s="26"/>
      <c r="D38" s="26"/>
      <c r="E38" s="8" t="s">
        <v>33</v>
      </c>
      <c r="F38" s="8">
        <v>24</v>
      </c>
      <c r="G38" s="23"/>
      <c r="H38" s="23"/>
      <c r="I38" s="23"/>
      <c r="J38" s="23"/>
      <c r="K38" s="8">
        <v>702</v>
      </c>
      <c r="L38" s="8">
        <v>1151</v>
      </c>
      <c r="M38" s="8">
        <v>800</v>
      </c>
      <c r="N38" s="17">
        <f t="shared" si="0"/>
        <v>351</v>
      </c>
    </row>
    <row r="39" spans="1:14" s="7" customFormat="1" x14ac:dyDescent="0.25">
      <c r="A39" s="24"/>
      <c r="B39" s="27"/>
      <c r="C39" s="27"/>
      <c r="D39" s="27"/>
      <c r="E39" s="8" t="s">
        <v>34</v>
      </c>
      <c r="F39" s="8">
        <v>48</v>
      </c>
      <c r="G39" s="24"/>
      <c r="H39" s="24"/>
      <c r="I39" s="24"/>
      <c r="J39" s="24"/>
      <c r="K39" s="8">
        <v>702</v>
      </c>
      <c r="L39" s="8">
        <v>1151</v>
      </c>
      <c r="M39" s="8">
        <v>800</v>
      </c>
      <c r="N39" s="17">
        <f t="shared" si="0"/>
        <v>351</v>
      </c>
    </row>
    <row r="40" spans="1:14" s="7" customFormat="1" x14ac:dyDescent="0.25">
      <c r="A40" s="22">
        <v>11</v>
      </c>
      <c r="B40" s="25" t="s">
        <v>51</v>
      </c>
      <c r="C40" s="25" t="s">
        <v>51</v>
      </c>
      <c r="D40" s="25" t="s">
        <v>6</v>
      </c>
      <c r="E40" s="8" t="s">
        <v>30</v>
      </c>
      <c r="F40" s="8">
        <v>12</v>
      </c>
      <c r="G40" s="22" t="s">
        <v>32</v>
      </c>
      <c r="H40" s="22" t="s">
        <v>67</v>
      </c>
      <c r="I40" s="22" t="s">
        <v>78</v>
      </c>
      <c r="J40" s="22" t="s">
        <v>31</v>
      </c>
      <c r="K40" s="8">
        <v>702</v>
      </c>
      <c r="L40" s="8">
        <v>1151</v>
      </c>
      <c r="M40" s="8">
        <v>800</v>
      </c>
      <c r="N40" s="17">
        <f t="shared" si="0"/>
        <v>351</v>
      </c>
    </row>
    <row r="41" spans="1:14" s="7" customFormat="1" x14ac:dyDescent="0.25">
      <c r="A41" s="23"/>
      <c r="B41" s="26"/>
      <c r="C41" s="26"/>
      <c r="D41" s="26"/>
      <c r="E41" s="8" t="s">
        <v>33</v>
      </c>
      <c r="F41" s="8">
        <v>24</v>
      </c>
      <c r="G41" s="23"/>
      <c r="H41" s="23"/>
      <c r="I41" s="23"/>
      <c r="J41" s="23"/>
      <c r="K41" s="8">
        <v>702</v>
      </c>
      <c r="L41" s="8">
        <v>1151</v>
      </c>
      <c r="M41" s="8">
        <v>800</v>
      </c>
      <c r="N41" s="17">
        <f t="shared" si="0"/>
        <v>351</v>
      </c>
    </row>
    <row r="42" spans="1:14" s="7" customFormat="1" x14ac:dyDescent="0.25">
      <c r="A42" s="24"/>
      <c r="B42" s="27"/>
      <c r="C42" s="27"/>
      <c r="D42" s="27"/>
      <c r="E42" s="8" t="s">
        <v>34</v>
      </c>
      <c r="F42" s="8">
        <v>48</v>
      </c>
      <c r="G42" s="24"/>
      <c r="H42" s="24"/>
      <c r="I42" s="24"/>
      <c r="J42" s="24"/>
      <c r="K42" s="8">
        <v>702</v>
      </c>
      <c r="L42" s="8">
        <v>1151</v>
      </c>
      <c r="M42" s="8">
        <v>800</v>
      </c>
      <c r="N42" s="17">
        <f t="shared" si="0"/>
        <v>351</v>
      </c>
    </row>
    <row r="43" spans="1:14" s="7" customFormat="1" x14ac:dyDescent="0.25">
      <c r="A43" s="22">
        <v>12</v>
      </c>
      <c r="B43" s="25" t="s">
        <v>52</v>
      </c>
      <c r="C43" s="25" t="s">
        <v>52</v>
      </c>
      <c r="D43" s="25" t="s">
        <v>6</v>
      </c>
      <c r="E43" s="8" t="s">
        <v>30</v>
      </c>
      <c r="F43" s="8">
        <v>12</v>
      </c>
      <c r="G43" s="22" t="s">
        <v>32</v>
      </c>
      <c r="H43" s="22" t="s">
        <v>67</v>
      </c>
      <c r="I43" s="22" t="s">
        <v>79</v>
      </c>
      <c r="J43" s="22" t="s">
        <v>31</v>
      </c>
      <c r="K43" s="8">
        <v>702</v>
      </c>
      <c r="L43" s="8">
        <v>1151</v>
      </c>
      <c r="M43" s="8">
        <v>800</v>
      </c>
      <c r="N43" s="17">
        <f t="shared" si="0"/>
        <v>351</v>
      </c>
    </row>
    <row r="44" spans="1:14" s="7" customFormat="1" x14ac:dyDescent="0.25">
      <c r="A44" s="23"/>
      <c r="B44" s="26"/>
      <c r="C44" s="26"/>
      <c r="D44" s="26"/>
      <c r="E44" s="8" t="s">
        <v>33</v>
      </c>
      <c r="F44" s="8">
        <v>24</v>
      </c>
      <c r="G44" s="23"/>
      <c r="H44" s="23"/>
      <c r="I44" s="23"/>
      <c r="J44" s="23"/>
      <c r="K44" s="8">
        <v>702</v>
      </c>
      <c r="L44" s="8">
        <v>1151</v>
      </c>
      <c r="M44" s="8">
        <v>800</v>
      </c>
      <c r="N44" s="17">
        <f t="shared" si="0"/>
        <v>351</v>
      </c>
    </row>
    <row r="45" spans="1:14" s="7" customFormat="1" x14ac:dyDescent="0.25">
      <c r="A45" s="24"/>
      <c r="B45" s="27"/>
      <c r="C45" s="27"/>
      <c r="D45" s="27"/>
      <c r="E45" s="8" t="s">
        <v>34</v>
      </c>
      <c r="F45" s="8">
        <v>48</v>
      </c>
      <c r="G45" s="24"/>
      <c r="H45" s="24"/>
      <c r="I45" s="24"/>
      <c r="J45" s="24"/>
      <c r="K45" s="8">
        <v>702</v>
      </c>
      <c r="L45" s="8">
        <v>1151</v>
      </c>
      <c r="M45" s="8">
        <v>800</v>
      </c>
      <c r="N45" s="17">
        <f t="shared" si="0"/>
        <v>351</v>
      </c>
    </row>
    <row r="46" spans="1:14" s="7" customFormat="1" x14ac:dyDescent="0.25">
      <c r="A46" s="22">
        <v>13</v>
      </c>
      <c r="B46" s="25" t="s">
        <v>53</v>
      </c>
      <c r="C46" s="25" t="s">
        <v>53</v>
      </c>
      <c r="D46" s="25" t="s">
        <v>6</v>
      </c>
      <c r="E46" s="8" t="s">
        <v>30</v>
      </c>
      <c r="F46" s="8">
        <v>12</v>
      </c>
      <c r="G46" s="22" t="s">
        <v>32</v>
      </c>
      <c r="H46" s="22" t="s">
        <v>67</v>
      </c>
      <c r="I46" s="22" t="s">
        <v>80</v>
      </c>
      <c r="J46" s="22" t="s">
        <v>31</v>
      </c>
      <c r="K46" s="8">
        <v>731</v>
      </c>
      <c r="L46" s="8">
        <v>1220.5</v>
      </c>
      <c r="M46" s="8">
        <v>855</v>
      </c>
      <c r="N46" s="17">
        <f t="shared" si="0"/>
        <v>365.5</v>
      </c>
    </row>
    <row r="47" spans="1:14" s="7" customFormat="1" x14ac:dyDescent="0.25">
      <c r="A47" s="23"/>
      <c r="B47" s="26"/>
      <c r="C47" s="26"/>
      <c r="D47" s="26"/>
      <c r="E47" s="8" t="s">
        <v>33</v>
      </c>
      <c r="F47" s="8">
        <v>24</v>
      </c>
      <c r="G47" s="23"/>
      <c r="H47" s="23"/>
      <c r="I47" s="23"/>
      <c r="J47" s="23"/>
      <c r="K47" s="8">
        <v>731</v>
      </c>
      <c r="L47" s="8">
        <v>1220.5</v>
      </c>
      <c r="M47" s="8">
        <v>855</v>
      </c>
      <c r="N47" s="17">
        <f t="shared" si="0"/>
        <v>365.5</v>
      </c>
    </row>
    <row r="48" spans="1:14" s="7" customFormat="1" x14ac:dyDescent="0.25">
      <c r="A48" s="24"/>
      <c r="B48" s="27"/>
      <c r="C48" s="27"/>
      <c r="D48" s="27"/>
      <c r="E48" s="8" t="s">
        <v>34</v>
      </c>
      <c r="F48" s="8">
        <v>48</v>
      </c>
      <c r="G48" s="24"/>
      <c r="H48" s="24"/>
      <c r="I48" s="24"/>
      <c r="J48" s="24"/>
      <c r="K48" s="8">
        <v>731</v>
      </c>
      <c r="L48" s="8">
        <v>1220.5</v>
      </c>
      <c r="M48" s="8">
        <v>855</v>
      </c>
      <c r="N48" s="17">
        <f t="shared" si="0"/>
        <v>365.5</v>
      </c>
    </row>
    <row r="49" spans="1:14" s="7" customFormat="1" x14ac:dyDescent="0.25">
      <c r="A49" s="22">
        <v>14</v>
      </c>
      <c r="B49" s="25" t="s">
        <v>54</v>
      </c>
      <c r="C49" s="25" t="s">
        <v>54</v>
      </c>
      <c r="D49" s="25" t="s">
        <v>6</v>
      </c>
      <c r="E49" s="8" t="s">
        <v>30</v>
      </c>
      <c r="F49" s="8">
        <v>12</v>
      </c>
      <c r="G49" s="22" t="s">
        <v>32</v>
      </c>
      <c r="H49" s="22" t="s">
        <v>67</v>
      </c>
      <c r="I49" s="22" t="s">
        <v>81</v>
      </c>
      <c r="J49" s="22" t="s">
        <v>31</v>
      </c>
      <c r="K49" s="8">
        <v>696</v>
      </c>
      <c r="L49" s="8">
        <v>1168</v>
      </c>
      <c r="M49" s="8">
        <v>820</v>
      </c>
      <c r="N49" s="17">
        <f t="shared" si="0"/>
        <v>348</v>
      </c>
    </row>
    <row r="50" spans="1:14" s="7" customFormat="1" x14ac:dyDescent="0.25">
      <c r="A50" s="23"/>
      <c r="B50" s="26"/>
      <c r="C50" s="26"/>
      <c r="D50" s="26"/>
      <c r="E50" s="8" t="s">
        <v>33</v>
      </c>
      <c r="F50" s="8">
        <v>24</v>
      </c>
      <c r="G50" s="23"/>
      <c r="H50" s="23"/>
      <c r="I50" s="23"/>
      <c r="J50" s="23"/>
      <c r="K50" s="8">
        <v>696</v>
      </c>
      <c r="L50" s="8">
        <v>1168</v>
      </c>
      <c r="M50" s="8">
        <v>820</v>
      </c>
      <c r="N50" s="17">
        <f t="shared" si="0"/>
        <v>348</v>
      </c>
    </row>
    <row r="51" spans="1:14" s="7" customFormat="1" x14ac:dyDescent="0.25">
      <c r="A51" s="24"/>
      <c r="B51" s="27"/>
      <c r="C51" s="27"/>
      <c r="D51" s="27"/>
      <c r="E51" s="8" t="s">
        <v>34</v>
      </c>
      <c r="F51" s="8">
        <v>48</v>
      </c>
      <c r="G51" s="24"/>
      <c r="H51" s="24"/>
      <c r="I51" s="24"/>
      <c r="J51" s="24"/>
      <c r="K51" s="8">
        <v>696</v>
      </c>
      <c r="L51" s="8">
        <v>1168</v>
      </c>
      <c r="M51" s="8">
        <v>820</v>
      </c>
      <c r="N51" s="17">
        <f t="shared" si="0"/>
        <v>348</v>
      </c>
    </row>
    <row r="52" spans="1:14" s="7" customFormat="1" x14ac:dyDescent="0.25">
      <c r="A52" s="22">
        <v>15</v>
      </c>
      <c r="B52" s="25" t="s">
        <v>55</v>
      </c>
      <c r="C52" s="25" t="s">
        <v>55</v>
      </c>
      <c r="D52" s="25" t="s">
        <v>6</v>
      </c>
      <c r="E52" s="8" t="s">
        <v>30</v>
      </c>
      <c r="F52" s="8">
        <v>12</v>
      </c>
      <c r="G52" s="22" t="s">
        <v>32</v>
      </c>
      <c r="H52" s="22" t="s">
        <v>67</v>
      </c>
      <c r="I52" s="22" t="s">
        <v>82</v>
      </c>
      <c r="J52" s="22" t="s">
        <v>31</v>
      </c>
      <c r="K52" s="8">
        <v>861</v>
      </c>
      <c r="L52" s="8">
        <v>1415.5</v>
      </c>
      <c r="M52" s="8">
        <v>985</v>
      </c>
      <c r="N52" s="17">
        <f t="shared" si="0"/>
        <v>430.5</v>
      </c>
    </row>
    <row r="53" spans="1:14" s="7" customFormat="1" x14ac:dyDescent="0.25">
      <c r="A53" s="23"/>
      <c r="B53" s="26"/>
      <c r="C53" s="26"/>
      <c r="D53" s="26"/>
      <c r="E53" s="8" t="s">
        <v>33</v>
      </c>
      <c r="F53" s="8">
        <v>24</v>
      </c>
      <c r="G53" s="23"/>
      <c r="H53" s="23"/>
      <c r="I53" s="23"/>
      <c r="J53" s="23"/>
      <c r="K53" s="8">
        <v>861</v>
      </c>
      <c r="L53" s="8">
        <v>1415.5</v>
      </c>
      <c r="M53" s="8">
        <v>985</v>
      </c>
      <c r="N53" s="17">
        <f t="shared" si="0"/>
        <v>430.5</v>
      </c>
    </row>
    <row r="54" spans="1:14" s="7" customFormat="1" x14ac:dyDescent="0.25">
      <c r="A54" s="24"/>
      <c r="B54" s="27"/>
      <c r="C54" s="27"/>
      <c r="D54" s="27"/>
      <c r="E54" s="8" t="s">
        <v>34</v>
      </c>
      <c r="F54" s="8">
        <v>48</v>
      </c>
      <c r="G54" s="24"/>
      <c r="H54" s="24"/>
      <c r="I54" s="24"/>
      <c r="J54" s="24"/>
      <c r="K54" s="8">
        <v>861</v>
      </c>
      <c r="L54" s="8">
        <v>1415.5</v>
      </c>
      <c r="M54" s="8">
        <v>985</v>
      </c>
      <c r="N54" s="17">
        <f t="shared" si="0"/>
        <v>430.5</v>
      </c>
    </row>
    <row r="55" spans="1:14" s="7" customFormat="1" x14ac:dyDescent="0.25">
      <c r="A55" s="22">
        <v>16</v>
      </c>
      <c r="B55" s="25" t="s">
        <v>56</v>
      </c>
      <c r="C55" s="25" t="s">
        <v>56</v>
      </c>
      <c r="D55" s="25" t="s">
        <v>6</v>
      </c>
      <c r="E55" s="8" t="s">
        <v>30</v>
      </c>
      <c r="F55" s="8">
        <v>12</v>
      </c>
      <c r="G55" s="22" t="s">
        <v>32</v>
      </c>
      <c r="H55" s="22" t="s">
        <v>67</v>
      </c>
      <c r="I55" s="22" t="s">
        <v>83</v>
      </c>
      <c r="J55" s="22" t="s">
        <v>31</v>
      </c>
      <c r="K55" s="8">
        <v>976</v>
      </c>
      <c r="L55" s="8">
        <v>1588</v>
      </c>
      <c r="M55" s="8">
        <v>1100</v>
      </c>
      <c r="N55" s="17">
        <f t="shared" si="0"/>
        <v>488</v>
      </c>
    </row>
    <row r="56" spans="1:14" s="7" customFormat="1" x14ac:dyDescent="0.25">
      <c r="A56" s="23"/>
      <c r="B56" s="26"/>
      <c r="C56" s="26"/>
      <c r="D56" s="26"/>
      <c r="E56" s="8" t="s">
        <v>33</v>
      </c>
      <c r="F56" s="8">
        <v>24</v>
      </c>
      <c r="G56" s="23"/>
      <c r="H56" s="23"/>
      <c r="I56" s="23"/>
      <c r="J56" s="23"/>
      <c r="K56" s="8">
        <v>976</v>
      </c>
      <c r="L56" s="8">
        <v>1588</v>
      </c>
      <c r="M56" s="8">
        <v>1100</v>
      </c>
      <c r="N56" s="17">
        <f t="shared" si="0"/>
        <v>488</v>
      </c>
    </row>
    <row r="57" spans="1:14" s="7" customFormat="1" x14ac:dyDescent="0.25">
      <c r="A57" s="24"/>
      <c r="B57" s="27"/>
      <c r="C57" s="27"/>
      <c r="D57" s="27"/>
      <c r="E57" s="8" t="s">
        <v>34</v>
      </c>
      <c r="F57" s="8">
        <v>48</v>
      </c>
      <c r="G57" s="24"/>
      <c r="H57" s="24"/>
      <c r="I57" s="24"/>
      <c r="J57" s="24"/>
      <c r="K57" s="8">
        <v>976</v>
      </c>
      <c r="L57" s="8">
        <v>1588</v>
      </c>
      <c r="M57" s="8">
        <v>1100</v>
      </c>
      <c r="N57" s="17">
        <f t="shared" si="0"/>
        <v>488</v>
      </c>
    </row>
    <row r="58" spans="1:14" s="7" customFormat="1" x14ac:dyDescent="0.25">
      <c r="A58" s="22">
        <v>17</v>
      </c>
      <c r="B58" s="25" t="s">
        <v>57</v>
      </c>
      <c r="C58" s="25" t="s">
        <v>57</v>
      </c>
      <c r="D58" s="25" t="s">
        <v>6</v>
      </c>
      <c r="E58" s="8" t="s">
        <v>30</v>
      </c>
      <c r="F58" s="8">
        <v>12</v>
      </c>
      <c r="G58" s="22" t="s">
        <v>32</v>
      </c>
      <c r="H58" s="22" t="s">
        <v>67</v>
      </c>
      <c r="I58" s="22" t="s">
        <v>84</v>
      </c>
      <c r="J58" s="22" t="s">
        <v>31</v>
      </c>
      <c r="K58" s="8">
        <v>1076</v>
      </c>
      <c r="L58" s="8">
        <v>1738</v>
      </c>
      <c r="M58" s="8">
        <v>1200</v>
      </c>
      <c r="N58" s="17">
        <f t="shared" si="0"/>
        <v>538</v>
      </c>
    </row>
    <row r="59" spans="1:14" s="7" customFormat="1" x14ac:dyDescent="0.25">
      <c r="A59" s="23"/>
      <c r="B59" s="26"/>
      <c r="C59" s="26"/>
      <c r="D59" s="26"/>
      <c r="E59" s="8" t="s">
        <v>33</v>
      </c>
      <c r="F59" s="8">
        <v>24</v>
      </c>
      <c r="G59" s="23"/>
      <c r="H59" s="23"/>
      <c r="I59" s="23"/>
      <c r="J59" s="23"/>
      <c r="K59" s="8">
        <v>1076</v>
      </c>
      <c r="L59" s="8">
        <v>1738</v>
      </c>
      <c r="M59" s="8">
        <v>1200</v>
      </c>
      <c r="N59" s="17">
        <f t="shared" si="0"/>
        <v>538</v>
      </c>
    </row>
    <row r="60" spans="1:14" s="7" customFormat="1" x14ac:dyDescent="0.25">
      <c r="A60" s="24"/>
      <c r="B60" s="27"/>
      <c r="C60" s="27"/>
      <c r="D60" s="27"/>
      <c r="E60" s="8" t="s">
        <v>34</v>
      </c>
      <c r="F60" s="8">
        <v>48</v>
      </c>
      <c r="G60" s="24"/>
      <c r="H60" s="24"/>
      <c r="I60" s="24"/>
      <c r="J60" s="24"/>
      <c r="K60" s="8">
        <v>1076</v>
      </c>
      <c r="L60" s="8">
        <v>1738</v>
      </c>
      <c r="M60" s="8">
        <v>1200</v>
      </c>
      <c r="N60" s="17">
        <f t="shared" si="0"/>
        <v>538</v>
      </c>
    </row>
    <row r="61" spans="1:14" s="7" customFormat="1" x14ac:dyDescent="0.25">
      <c r="A61" s="22">
        <v>18</v>
      </c>
      <c r="B61" s="25" t="s">
        <v>58</v>
      </c>
      <c r="C61" s="25" t="s">
        <v>58</v>
      </c>
      <c r="D61" s="25" t="s">
        <v>6</v>
      </c>
      <c r="E61" s="8" t="s">
        <v>30</v>
      </c>
      <c r="F61" s="8">
        <v>12</v>
      </c>
      <c r="G61" s="22" t="s">
        <v>32</v>
      </c>
      <c r="H61" s="22" t="s">
        <v>67</v>
      </c>
      <c r="I61" s="22" t="s">
        <v>85</v>
      </c>
      <c r="J61" s="22" t="s">
        <v>31</v>
      </c>
      <c r="K61" s="8">
        <v>1146</v>
      </c>
      <c r="L61" s="8">
        <v>1843</v>
      </c>
      <c r="M61" s="8">
        <v>1270</v>
      </c>
      <c r="N61" s="17">
        <f t="shared" si="0"/>
        <v>573</v>
      </c>
    </row>
    <row r="62" spans="1:14" s="7" customFormat="1" x14ac:dyDescent="0.25">
      <c r="A62" s="23"/>
      <c r="B62" s="26"/>
      <c r="C62" s="26"/>
      <c r="D62" s="26"/>
      <c r="E62" s="8" t="s">
        <v>33</v>
      </c>
      <c r="F62" s="8">
        <v>24</v>
      </c>
      <c r="G62" s="23"/>
      <c r="H62" s="23"/>
      <c r="I62" s="23"/>
      <c r="J62" s="23"/>
      <c r="K62" s="8">
        <v>1146</v>
      </c>
      <c r="L62" s="8">
        <v>1843</v>
      </c>
      <c r="M62" s="8">
        <v>1270</v>
      </c>
      <c r="N62" s="17">
        <f t="shared" si="0"/>
        <v>573</v>
      </c>
    </row>
    <row r="63" spans="1:14" s="7" customFormat="1" x14ac:dyDescent="0.25">
      <c r="A63" s="24"/>
      <c r="B63" s="27"/>
      <c r="C63" s="27"/>
      <c r="D63" s="27"/>
      <c r="E63" s="8" t="s">
        <v>34</v>
      </c>
      <c r="F63" s="8">
        <v>48</v>
      </c>
      <c r="G63" s="24"/>
      <c r="H63" s="24"/>
      <c r="I63" s="24"/>
      <c r="J63" s="24"/>
      <c r="K63" s="8">
        <v>1176</v>
      </c>
      <c r="L63" s="8">
        <v>1888</v>
      </c>
      <c r="M63" s="8">
        <v>1300</v>
      </c>
      <c r="N63" s="17">
        <f t="shared" si="0"/>
        <v>588</v>
      </c>
    </row>
    <row r="64" spans="1:14" s="7" customFormat="1" x14ac:dyDescent="0.25">
      <c r="A64" s="22">
        <v>19</v>
      </c>
      <c r="B64" s="25" t="s">
        <v>59</v>
      </c>
      <c r="C64" s="25" t="s">
        <v>59</v>
      </c>
      <c r="D64" s="25" t="s">
        <v>6</v>
      </c>
      <c r="E64" s="8" t="s">
        <v>30</v>
      </c>
      <c r="F64" s="8">
        <v>12</v>
      </c>
      <c r="G64" s="22" t="s">
        <v>32</v>
      </c>
      <c r="H64" s="22" t="s">
        <v>67</v>
      </c>
      <c r="I64" s="22" t="s">
        <v>86</v>
      </c>
      <c r="J64" s="22" t="s">
        <v>31</v>
      </c>
      <c r="K64" s="8">
        <v>1146</v>
      </c>
      <c r="L64" s="8">
        <v>1843</v>
      </c>
      <c r="M64" s="8">
        <v>1270</v>
      </c>
      <c r="N64" s="17">
        <f t="shared" si="0"/>
        <v>573</v>
      </c>
    </row>
    <row r="65" spans="1:14" s="7" customFormat="1" x14ac:dyDescent="0.25">
      <c r="A65" s="23"/>
      <c r="B65" s="26"/>
      <c r="C65" s="26"/>
      <c r="D65" s="26"/>
      <c r="E65" s="8" t="s">
        <v>33</v>
      </c>
      <c r="F65" s="8">
        <v>24</v>
      </c>
      <c r="G65" s="23"/>
      <c r="H65" s="23"/>
      <c r="I65" s="23"/>
      <c r="J65" s="23"/>
      <c r="K65" s="8">
        <v>1146</v>
      </c>
      <c r="L65" s="8">
        <v>1843</v>
      </c>
      <c r="M65" s="8">
        <v>1270</v>
      </c>
      <c r="N65" s="17">
        <f t="shared" si="0"/>
        <v>573</v>
      </c>
    </row>
    <row r="66" spans="1:14" s="7" customFormat="1" x14ac:dyDescent="0.25">
      <c r="A66" s="24"/>
      <c r="B66" s="27"/>
      <c r="C66" s="27"/>
      <c r="D66" s="27"/>
      <c r="E66" s="8" t="s">
        <v>34</v>
      </c>
      <c r="F66" s="8">
        <v>48</v>
      </c>
      <c r="G66" s="24"/>
      <c r="H66" s="24"/>
      <c r="I66" s="24"/>
      <c r="J66" s="24"/>
      <c r="K66" s="8">
        <v>1176</v>
      </c>
      <c r="L66" s="8">
        <v>1888</v>
      </c>
      <c r="M66" s="8">
        <v>1300</v>
      </c>
      <c r="N66" s="17">
        <f t="shared" si="0"/>
        <v>588</v>
      </c>
    </row>
    <row r="67" spans="1:14" s="7" customFormat="1" x14ac:dyDescent="0.25">
      <c r="A67" s="22">
        <v>20</v>
      </c>
      <c r="B67" s="25" t="s">
        <v>60</v>
      </c>
      <c r="C67" s="25" t="s">
        <v>60</v>
      </c>
      <c r="D67" s="25" t="s">
        <v>6</v>
      </c>
      <c r="E67" s="8" t="s">
        <v>30</v>
      </c>
      <c r="F67" s="8">
        <v>12</v>
      </c>
      <c r="G67" s="22" t="s">
        <v>32</v>
      </c>
      <c r="H67" s="22" t="s">
        <v>67</v>
      </c>
      <c r="I67" s="22" t="s">
        <v>87</v>
      </c>
      <c r="J67" s="22" t="s">
        <v>31</v>
      </c>
      <c r="K67" s="8">
        <v>1146</v>
      </c>
      <c r="L67" s="8">
        <v>1843</v>
      </c>
      <c r="M67" s="8">
        <v>1270</v>
      </c>
      <c r="N67" s="17">
        <f t="shared" si="0"/>
        <v>573</v>
      </c>
    </row>
    <row r="68" spans="1:14" s="7" customFormat="1" x14ac:dyDescent="0.25">
      <c r="A68" s="23"/>
      <c r="B68" s="26"/>
      <c r="C68" s="26"/>
      <c r="D68" s="26"/>
      <c r="E68" s="8" t="s">
        <v>33</v>
      </c>
      <c r="F68" s="8">
        <v>24</v>
      </c>
      <c r="G68" s="23"/>
      <c r="H68" s="23"/>
      <c r="I68" s="23"/>
      <c r="J68" s="23"/>
      <c r="K68" s="8">
        <v>1146</v>
      </c>
      <c r="L68" s="8">
        <v>1843</v>
      </c>
      <c r="M68" s="8">
        <v>1270</v>
      </c>
      <c r="N68" s="17">
        <f t="shared" si="0"/>
        <v>573</v>
      </c>
    </row>
    <row r="69" spans="1:14" s="7" customFormat="1" x14ac:dyDescent="0.25">
      <c r="A69" s="24"/>
      <c r="B69" s="27"/>
      <c r="C69" s="27"/>
      <c r="D69" s="27"/>
      <c r="E69" s="8" t="s">
        <v>34</v>
      </c>
      <c r="F69" s="8">
        <v>48</v>
      </c>
      <c r="G69" s="24"/>
      <c r="H69" s="24"/>
      <c r="I69" s="24"/>
      <c r="J69" s="24"/>
      <c r="K69" s="8">
        <v>1176</v>
      </c>
      <c r="L69" s="8">
        <v>1888</v>
      </c>
      <c r="M69" s="8">
        <v>1300</v>
      </c>
      <c r="N69" s="17">
        <f t="shared" si="0"/>
        <v>588</v>
      </c>
    </row>
    <row r="70" spans="1:14" s="7" customFormat="1" x14ac:dyDescent="0.25">
      <c r="A70" s="22">
        <v>21</v>
      </c>
      <c r="B70" s="25" t="s">
        <v>61</v>
      </c>
      <c r="C70" s="25" t="s">
        <v>61</v>
      </c>
      <c r="D70" s="25" t="s">
        <v>6</v>
      </c>
      <c r="E70" s="8" t="s">
        <v>30</v>
      </c>
      <c r="F70" s="8">
        <v>12</v>
      </c>
      <c r="G70" s="22" t="s">
        <v>32</v>
      </c>
      <c r="H70" s="22" t="s">
        <v>67</v>
      </c>
      <c r="I70" s="22" t="s">
        <v>88</v>
      </c>
      <c r="J70" s="22" t="s">
        <v>31</v>
      </c>
      <c r="K70" s="8">
        <v>1361</v>
      </c>
      <c r="L70" s="8">
        <v>2165.5</v>
      </c>
      <c r="M70" s="8">
        <v>1485</v>
      </c>
      <c r="N70" s="17">
        <f t="shared" si="0"/>
        <v>680.5</v>
      </c>
    </row>
    <row r="71" spans="1:14" s="7" customFormat="1" x14ac:dyDescent="0.25">
      <c r="A71" s="23"/>
      <c r="B71" s="26"/>
      <c r="C71" s="26"/>
      <c r="D71" s="26"/>
      <c r="E71" s="8" t="s">
        <v>33</v>
      </c>
      <c r="F71" s="8">
        <v>24</v>
      </c>
      <c r="G71" s="23"/>
      <c r="H71" s="23"/>
      <c r="I71" s="23"/>
      <c r="J71" s="23"/>
      <c r="K71" s="8">
        <v>1361</v>
      </c>
      <c r="L71" s="8">
        <v>2165.5</v>
      </c>
      <c r="M71" s="8">
        <v>1485</v>
      </c>
      <c r="N71" s="17">
        <f t="shared" si="0"/>
        <v>680.5</v>
      </c>
    </row>
    <row r="72" spans="1:14" s="7" customFormat="1" x14ac:dyDescent="0.25">
      <c r="A72" s="24"/>
      <c r="B72" s="27"/>
      <c r="C72" s="27"/>
      <c r="D72" s="27"/>
      <c r="E72" s="8" t="s">
        <v>34</v>
      </c>
      <c r="F72" s="8">
        <v>48</v>
      </c>
      <c r="G72" s="24"/>
      <c r="H72" s="24"/>
      <c r="I72" s="24"/>
      <c r="J72" s="24"/>
      <c r="K72" s="8">
        <v>1371</v>
      </c>
      <c r="L72" s="14">
        <v>2180.5</v>
      </c>
      <c r="M72" s="8">
        <v>1495</v>
      </c>
      <c r="N72" s="17">
        <f t="shared" si="0"/>
        <v>685.5</v>
      </c>
    </row>
    <row r="73" spans="1:14" s="7" customFormat="1" x14ac:dyDescent="0.25">
      <c r="A73" s="22">
        <v>22</v>
      </c>
      <c r="B73" s="25" t="s">
        <v>62</v>
      </c>
      <c r="C73" s="25" t="s">
        <v>62</v>
      </c>
      <c r="D73" s="25" t="s">
        <v>6</v>
      </c>
      <c r="E73" s="8" t="s">
        <v>30</v>
      </c>
      <c r="F73" s="8">
        <v>12</v>
      </c>
      <c r="G73" s="22" t="s">
        <v>32</v>
      </c>
      <c r="H73" s="22" t="s">
        <v>67</v>
      </c>
      <c r="I73" s="22" t="s">
        <v>89</v>
      </c>
      <c r="J73" s="22" t="s">
        <v>31</v>
      </c>
      <c r="K73" s="8">
        <v>1101</v>
      </c>
      <c r="L73" s="8">
        <v>1775.5</v>
      </c>
      <c r="M73" s="8">
        <v>1225</v>
      </c>
      <c r="N73" s="17">
        <f t="shared" si="0"/>
        <v>550.5</v>
      </c>
    </row>
    <row r="74" spans="1:14" s="7" customFormat="1" x14ac:dyDescent="0.25">
      <c r="A74" s="23"/>
      <c r="B74" s="26"/>
      <c r="C74" s="26"/>
      <c r="D74" s="26"/>
      <c r="E74" s="8" t="s">
        <v>33</v>
      </c>
      <c r="F74" s="8">
        <v>24</v>
      </c>
      <c r="G74" s="23"/>
      <c r="H74" s="23"/>
      <c r="I74" s="23"/>
      <c r="J74" s="23"/>
      <c r="K74" s="8">
        <v>1101</v>
      </c>
      <c r="L74" s="8">
        <v>1775.5</v>
      </c>
      <c r="M74" s="8">
        <v>1225</v>
      </c>
      <c r="N74" s="17">
        <f t="shared" si="0"/>
        <v>550.5</v>
      </c>
    </row>
    <row r="75" spans="1:14" s="7" customFormat="1" x14ac:dyDescent="0.25">
      <c r="A75" s="24"/>
      <c r="B75" s="27"/>
      <c r="C75" s="27"/>
      <c r="D75" s="27"/>
      <c r="E75" s="8" t="s">
        <v>34</v>
      </c>
      <c r="F75" s="8">
        <v>48</v>
      </c>
      <c r="G75" s="24"/>
      <c r="H75" s="24"/>
      <c r="I75" s="24"/>
      <c r="J75" s="24"/>
      <c r="K75" s="8">
        <v>1121</v>
      </c>
      <c r="L75" s="14">
        <v>1805.5</v>
      </c>
      <c r="M75" s="8">
        <v>1245</v>
      </c>
      <c r="N75" s="17">
        <f t="shared" ref="N75:N84" si="1">L75-M75</f>
        <v>560.5</v>
      </c>
    </row>
    <row r="76" spans="1:14" s="7" customFormat="1" x14ac:dyDescent="0.25">
      <c r="A76" s="22">
        <v>23</v>
      </c>
      <c r="B76" s="25" t="s">
        <v>63</v>
      </c>
      <c r="C76" s="25" t="s">
        <v>63</v>
      </c>
      <c r="D76" s="25" t="s">
        <v>6</v>
      </c>
      <c r="E76" s="8" t="s">
        <v>30</v>
      </c>
      <c r="F76" s="8">
        <v>12</v>
      </c>
      <c r="G76" s="22" t="s">
        <v>32</v>
      </c>
      <c r="H76" s="22" t="s">
        <v>67</v>
      </c>
      <c r="I76" s="22" t="s">
        <v>90</v>
      </c>
      <c r="J76" s="22" t="s">
        <v>31</v>
      </c>
      <c r="K76" s="8">
        <v>1506</v>
      </c>
      <c r="L76" s="8">
        <v>2383</v>
      </c>
      <c r="M76" s="8">
        <v>1630</v>
      </c>
      <c r="N76" s="17">
        <f t="shared" si="1"/>
        <v>753</v>
      </c>
    </row>
    <row r="77" spans="1:14" s="7" customFormat="1" x14ac:dyDescent="0.25">
      <c r="A77" s="23"/>
      <c r="B77" s="26"/>
      <c r="C77" s="26"/>
      <c r="D77" s="26"/>
      <c r="E77" s="8" t="s">
        <v>33</v>
      </c>
      <c r="F77" s="8">
        <v>24</v>
      </c>
      <c r="G77" s="23"/>
      <c r="H77" s="23"/>
      <c r="I77" s="23"/>
      <c r="J77" s="23"/>
      <c r="K77" s="8">
        <v>1506</v>
      </c>
      <c r="L77" s="8">
        <v>2383</v>
      </c>
      <c r="M77" s="8">
        <v>1630</v>
      </c>
      <c r="N77" s="17">
        <f t="shared" si="1"/>
        <v>753</v>
      </c>
    </row>
    <row r="78" spans="1:14" s="7" customFormat="1" x14ac:dyDescent="0.25">
      <c r="A78" s="24"/>
      <c r="B78" s="27"/>
      <c r="C78" s="27"/>
      <c r="D78" s="27"/>
      <c r="E78" s="8" t="s">
        <v>34</v>
      </c>
      <c r="F78" s="8">
        <v>48</v>
      </c>
      <c r="G78" s="24"/>
      <c r="H78" s="24"/>
      <c r="I78" s="24"/>
      <c r="J78" s="24"/>
      <c r="K78" s="8">
        <v>1486</v>
      </c>
      <c r="L78" s="8">
        <v>2353</v>
      </c>
      <c r="M78" s="8">
        <v>1610</v>
      </c>
      <c r="N78" s="17">
        <f t="shared" si="1"/>
        <v>743</v>
      </c>
    </row>
    <row r="79" spans="1:14" s="7" customFormat="1" x14ac:dyDescent="0.25">
      <c r="A79" s="22">
        <v>24</v>
      </c>
      <c r="B79" s="25" t="s">
        <v>64</v>
      </c>
      <c r="C79" s="25" t="s">
        <v>64</v>
      </c>
      <c r="D79" s="25" t="s">
        <v>6</v>
      </c>
      <c r="E79" s="8" t="s">
        <v>30</v>
      </c>
      <c r="F79" s="8">
        <v>12</v>
      </c>
      <c r="G79" s="22" t="s">
        <v>32</v>
      </c>
      <c r="H79" s="22" t="s">
        <v>67</v>
      </c>
      <c r="I79" s="22" t="s">
        <v>91</v>
      </c>
      <c r="J79" s="22" t="s">
        <v>31</v>
      </c>
      <c r="K79" s="8">
        <v>1336</v>
      </c>
      <c r="L79" s="8">
        <v>2128</v>
      </c>
      <c r="M79" s="8">
        <v>1460</v>
      </c>
      <c r="N79" s="17">
        <f t="shared" si="1"/>
        <v>668</v>
      </c>
    </row>
    <row r="80" spans="1:14" s="7" customFormat="1" x14ac:dyDescent="0.25">
      <c r="A80" s="23"/>
      <c r="B80" s="26"/>
      <c r="C80" s="26"/>
      <c r="D80" s="26"/>
      <c r="E80" s="8" t="s">
        <v>33</v>
      </c>
      <c r="F80" s="8">
        <v>24</v>
      </c>
      <c r="G80" s="23"/>
      <c r="H80" s="23"/>
      <c r="I80" s="23"/>
      <c r="J80" s="23"/>
      <c r="K80" s="8">
        <v>1336</v>
      </c>
      <c r="L80" s="8">
        <v>2128</v>
      </c>
      <c r="M80" s="8">
        <v>1460</v>
      </c>
      <c r="N80" s="17">
        <f t="shared" si="1"/>
        <v>668</v>
      </c>
    </row>
    <row r="81" spans="1:14" s="7" customFormat="1" x14ac:dyDescent="0.25">
      <c r="A81" s="24"/>
      <c r="B81" s="27"/>
      <c r="C81" s="27"/>
      <c r="D81" s="27"/>
      <c r="E81" s="8" t="s">
        <v>34</v>
      </c>
      <c r="F81" s="8">
        <v>48</v>
      </c>
      <c r="G81" s="24"/>
      <c r="H81" s="24"/>
      <c r="I81" s="24"/>
      <c r="J81" s="24"/>
      <c r="K81" s="8">
        <v>1336</v>
      </c>
      <c r="L81" s="8">
        <v>2128</v>
      </c>
      <c r="M81" s="8">
        <v>1460</v>
      </c>
      <c r="N81" s="17">
        <f t="shared" si="1"/>
        <v>668</v>
      </c>
    </row>
    <row r="82" spans="1:14" s="7" customFormat="1" x14ac:dyDescent="0.25">
      <c r="A82" s="22">
        <v>25</v>
      </c>
      <c r="B82" s="25" t="s">
        <v>65</v>
      </c>
      <c r="C82" s="25" t="s">
        <v>65</v>
      </c>
      <c r="D82" s="25" t="s">
        <v>6</v>
      </c>
      <c r="E82" s="8" t="s">
        <v>30</v>
      </c>
      <c r="F82" s="8">
        <v>12</v>
      </c>
      <c r="G82" s="22" t="s">
        <v>32</v>
      </c>
      <c r="H82" s="22" t="s">
        <v>67</v>
      </c>
      <c r="I82" s="22" t="s">
        <v>92</v>
      </c>
      <c r="J82" s="22" t="s">
        <v>31</v>
      </c>
      <c r="K82" s="8">
        <v>1636</v>
      </c>
      <c r="L82" s="8">
        <v>2578</v>
      </c>
      <c r="M82" s="8">
        <v>1760</v>
      </c>
      <c r="N82" s="17">
        <f t="shared" si="1"/>
        <v>818</v>
      </c>
    </row>
    <row r="83" spans="1:14" s="7" customFormat="1" x14ac:dyDescent="0.25">
      <c r="A83" s="23"/>
      <c r="B83" s="26"/>
      <c r="C83" s="26"/>
      <c r="D83" s="26"/>
      <c r="E83" s="8" t="s">
        <v>33</v>
      </c>
      <c r="F83" s="8">
        <v>24</v>
      </c>
      <c r="G83" s="23"/>
      <c r="H83" s="23"/>
      <c r="I83" s="23"/>
      <c r="J83" s="23"/>
      <c r="K83" s="8">
        <v>1636</v>
      </c>
      <c r="L83" s="8">
        <v>2578</v>
      </c>
      <c r="M83" s="8">
        <v>1760</v>
      </c>
      <c r="N83" s="17">
        <f t="shared" si="1"/>
        <v>818</v>
      </c>
    </row>
    <row r="84" spans="1:14" s="7" customFormat="1" x14ac:dyDescent="0.25">
      <c r="A84" s="24"/>
      <c r="B84" s="27"/>
      <c r="C84" s="27"/>
      <c r="D84" s="27"/>
      <c r="E84" s="8" t="s">
        <v>34</v>
      </c>
      <c r="F84" s="8">
        <v>48</v>
      </c>
      <c r="G84" s="24"/>
      <c r="H84" s="24"/>
      <c r="I84" s="24"/>
      <c r="J84" s="24"/>
      <c r="K84" s="8">
        <v>1636</v>
      </c>
      <c r="L84" s="8">
        <v>2578</v>
      </c>
      <c r="M84" s="8">
        <v>1760</v>
      </c>
      <c r="N84" s="17">
        <f t="shared" si="1"/>
        <v>818</v>
      </c>
    </row>
    <row r="85" spans="1:14" s="7" customFormat="1" x14ac:dyDescent="0.25">
      <c r="B85" s="9"/>
      <c r="C85" s="9"/>
      <c r="D85" s="9"/>
      <c r="E85" s="10"/>
      <c r="F85" s="10"/>
      <c r="G85" s="10"/>
      <c r="H85" s="10"/>
      <c r="I85" s="10"/>
      <c r="J85" s="10"/>
      <c r="K85" s="11"/>
      <c r="L85" s="11"/>
      <c r="M85" s="11"/>
    </row>
    <row r="86" spans="1:14" s="7" customFormat="1" x14ac:dyDescent="0.25">
      <c r="B86" s="9"/>
      <c r="C86" s="9"/>
      <c r="D86" s="9"/>
      <c r="E86" s="10"/>
      <c r="F86" s="10"/>
      <c r="G86" s="10"/>
      <c r="H86" s="10"/>
      <c r="I86" s="10"/>
      <c r="J86" s="10"/>
      <c r="K86" s="11"/>
      <c r="L86" s="11"/>
      <c r="M86" s="11"/>
    </row>
    <row r="87" spans="1:14" s="7" customFormat="1" x14ac:dyDescent="0.25">
      <c r="B87" s="9"/>
      <c r="C87" s="9"/>
      <c r="D87" s="9"/>
      <c r="E87" s="10"/>
      <c r="F87" s="10"/>
      <c r="G87" s="10"/>
      <c r="H87" s="10"/>
      <c r="I87" s="10"/>
      <c r="J87" s="10"/>
      <c r="K87" s="11"/>
      <c r="L87" s="11"/>
      <c r="M87" s="11"/>
    </row>
    <row r="89" spans="1:14" ht="38.25" customHeight="1" x14ac:dyDescent="0.25">
      <c r="B89" s="32" t="s">
        <v>14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</row>
    <row r="91" spans="1:14" x14ac:dyDescent="0.25">
      <c r="B91" s="1" t="s">
        <v>15</v>
      </c>
    </row>
    <row r="92" spans="1:14" x14ac:dyDescent="0.25">
      <c r="B92" s="1" t="s">
        <v>16</v>
      </c>
    </row>
    <row r="93" spans="1:14" x14ac:dyDescent="0.25">
      <c r="B93" s="1" t="s">
        <v>17</v>
      </c>
    </row>
    <row r="94" spans="1:14" x14ac:dyDescent="0.25">
      <c r="B94" s="1" t="s">
        <v>18</v>
      </c>
    </row>
    <row r="95" spans="1:14" x14ac:dyDescent="0.25">
      <c r="B95" s="1" t="s">
        <v>19</v>
      </c>
    </row>
    <row r="97" spans="2:11" x14ac:dyDescent="0.25">
      <c r="B97" s="1" t="s">
        <v>20</v>
      </c>
    </row>
    <row r="98" spans="2:11" x14ac:dyDescent="0.25">
      <c r="B98" s="1" t="s">
        <v>21</v>
      </c>
    </row>
    <row r="99" spans="2:11" x14ac:dyDescent="0.25">
      <c r="B99" s="1" t="s">
        <v>22</v>
      </c>
    </row>
    <row r="100" spans="2:11" x14ac:dyDescent="0.25">
      <c r="B100" s="1" t="s">
        <v>23</v>
      </c>
    </row>
    <row r="102" spans="2:11" x14ac:dyDescent="0.25">
      <c r="B102" s="1" t="s">
        <v>24</v>
      </c>
    </row>
    <row r="105" spans="2:11" x14ac:dyDescent="0.25">
      <c r="B105" s="1" t="s">
        <v>96</v>
      </c>
      <c r="J105" s="1" t="s">
        <v>26</v>
      </c>
    </row>
    <row r="106" spans="2:11" x14ac:dyDescent="0.25">
      <c r="B106" s="1" t="s">
        <v>97</v>
      </c>
      <c r="E106" s="1" t="s">
        <v>25</v>
      </c>
    </row>
    <row r="107" spans="2:11" x14ac:dyDescent="0.25">
      <c r="J107" s="1" t="s">
        <v>27</v>
      </c>
      <c r="K107" s="1" t="s">
        <v>93</v>
      </c>
    </row>
    <row r="108" spans="2:11" x14ac:dyDescent="0.25">
      <c r="J108" s="1" t="s">
        <v>28</v>
      </c>
      <c r="K108" s="1" t="s">
        <v>94</v>
      </c>
    </row>
    <row r="109" spans="2:11" x14ac:dyDescent="0.25">
      <c r="J109" s="1" t="s">
        <v>29</v>
      </c>
      <c r="K109" s="1" t="s">
        <v>95</v>
      </c>
    </row>
  </sheetData>
  <mergeCells count="202">
    <mergeCell ref="A2:M2"/>
    <mergeCell ref="A10:A12"/>
    <mergeCell ref="B10:B12"/>
    <mergeCell ref="C10:C12"/>
    <mergeCell ref="D10:D12"/>
    <mergeCell ref="G10:G12"/>
    <mergeCell ref="H10:H12"/>
    <mergeCell ref="I10:I12"/>
    <mergeCell ref="J10:J12"/>
    <mergeCell ref="I13:I15"/>
    <mergeCell ref="J13:J15"/>
    <mergeCell ref="A16:A18"/>
    <mergeCell ref="B16:B18"/>
    <mergeCell ref="C16:C18"/>
    <mergeCell ref="D16:D18"/>
    <mergeCell ref="G16:G18"/>
    <mergeCell ref="H16:H18"/>
    <mergeCell ref="I16:I18"/>
    <mergeCell ref="J16:J18"/>
    <mergeCell ref="A13:A15"/>
    <mergeCell ref="B13:B15"/>
    <mergeCell ref="C13:C15"/>
    <mergeCell ref="D13:D15"/>
    <mergeCell ref="G13:G15"/>
    <mergeCell ref="H13:H15"/>
    <mergeCell ref="I19:I21"/>
    <mergeCell ref="J19:J21"/>
    <mergeCell ref="A22:A24"/>
    <mergeCell ref="B22:B24"/>
    <mergeCell ref="C22:C24"/>
    <mergeCell ref="D22:D24"/>
    <mergeCell ref="G22:G24"/>
    <mergeCell ref="H22:H24"/>
    <mergeCell ref="I22:I24"/>
    <mergeCell ref="J22:J24"/>
    <mergeCell ref="A19:A21"/>
    <mergeCell ref="B19:B21"/>
    <mergeCell ref="C19:C21"/>
    <mergeCell ref="D19:D21"/>
    <mergeCell ref="G19:G21"/>
    <mergeCell ref="H19:H21"/>
    <mergeCell ref="I25:I27"/>
    <mergeCell ref="J25:J27"/>
    <mergeCell ref="A28:A30"/>
    <mergeCell ref="B28:B30"/>
    <mergeCell ref="C28:C30"/>
    <mergeCell ref="D28:D30"/>
    <mergeCell ref="G28:G30"/>
    <mergeCell ref="H28:H30"/>
    <mergeCell ref="I28:I30"/>
    <mergeCell ref="J28:J30"/>
    <mergeCell ref="A25:A27"/>
    <mergeCell ref="B25:B27"/>
    <mergeCell ref="C25:C27"/>
    <mergeCell ref="D25:D27"/>
    <mergeCell ref="G25:G27"/>
    <mergeCell ref="H25:H27"/>
    <mergeCell ref="I31:I33"/>
    <mergeCell ref="J31:J33"/>
    <mergeCell ref="A34:A36"/>
    <mergeCell ref="B34:B36"/>
    <mergeCell ref="C34:C36"/>
    <mergeCell ref="D34:D36"/>
    <mergeCell ref="G34:G36"/>
    <mergeCell ref="H34:H36"/>
    <mergeCell ref="I34:I36"/>
    <mergeCell ref="J34:J36"/>
    <mergeCell ref="A31:A33"/>
    <mergeCell ref="B31:B33"/>
    <mergeCell ref="C31:C33"/>
    <mergeCell ref="D31:D33"/>
    <mergeCell ref="G31:G33"/>
    <mergeCell ref="H31:H33"/>
    <mergeCell ref="I37:I39"/>
    <mergeCell ref="J37:J39"/>
    <mergeCell ref="A40:A42"/>
    <mergeCell ref="B40:B42"/>
    <mergeCell ref="C40:C42"/>
    <mergeCell ref="D40:D42"/>
    <mergeCell ref="G40:G42"/>
    <mergeCell ref="H40:H42"/>
    <mergeCell ref="I40:I42"/>
    <mergeCell ref="J40:J42"/>
    <mergeCell ref="A37:A39"/>
    <mergeCell ref="B37:B39"/>
    <mergeCell ref="C37:C39"/>
    <mergeCell ref="D37:D39"/>
    <mergeCell ref="G37:G39"/>
    <mergeCell ref="H37:H39"/>
    <mergeCell ref="I43:I45"/>
    <mergeCell ref="J43:J45"/>
    <mergeCell ref="A46:A48"/>
    <mergeCell ref="B46:B48"/>
    <mergeCell ref="C46:C48"/>
    <mergeCell ref="D46:D48"/>
    <mergeCell ref="G46:G48"/>
    <mergeCell ref="H46:H48"/>
    <mergeCell ref="I46:I48"/>
    <mergeCell ref="J46:J48"/>
    <mergeCell ref="A43:A45"/>
    <mergeCell ref="B43:B45"/>
    <mergeCell ref="C43:C45"/>
    <mergeCell ref="D43:D45"/>
    <mergeCell ref="G43:G45"/>
    <mergeCell ref="H43:H45"/>
    <mergeCell ref="I49:I51"/>
    <mergeCell ref="J49:J51"/>
    <mergeCell ref="A52:A54"/>
    <mergeCell ref="B52:B54"/>
    <mergeCell ref="C52:C54"/>
    <mergeCell ref="D52:D54"/>
    <mergeCell ref="G52:G54"/>
    <mergeCell ref="H52:H54"/>
    <mergeCell ref="I52:I54"/>
    <mergeCell ref="J52:J54"/>
    <mergeCell ref="A49:A51"/>
    <mergeCell ref="B49:B51"/>
    <mergeCell ref="C49:C51"/>
    <mergeCell ref="D49:D51"/>
    <mergeCell ref="G49:G51"/>
    <mergeCell ref="H49:H51"/>
    <mergeCell ref="I55:I57"/>
    <mergeCell ref="J55:J57"/>
    <mergeCell ref="A58:A60"/>
    <mergeCell ref="B58:B60"/>
    <mergeCell ref="C58:C60"/>
    <mergeCell ref="D58:D60"/>
    <mergeCell ref="G58:G60"/>
    <mergeCell ref="H58:H60"/>
    <mergeCell ref="I58:I60"/>
    <mergeCell ref="J58:J60"/>
    <mergeCell ref="A55:A57"/>
    <mergeCell ref="B55:B57"/>
    <mergeCell ref="C55:C57"/>
    <mergeCell ref="D55:D57"/>
    <mergeCell ref="G55:G57"/>
    <mergeCell ref="H55:H57"/>
    <mergeCell ref="I61:I63"/>
    <mergeCell ref="J61:J63"/>
    <mergeCell ref="A64:A66"/>
    <mergeCell ref="B64:B66"/>
    <mergeCell ref="C64:C66"/>
    <mergeCell ref="D64:D66"/>
    <mergeCell ref="G64:G66"/>
    <mergeCell ref="H64:H66"/>
    <mergeCell ref="I64:I66"/>
    <mergeCell ref="J64:J66"/>
    <mergeCell ref="A61:A63"/>
    <mergeCell ref="B61:B63"/>
    <mergeCell ref="C61:C63"/>
    <mergeCell ref="D61:D63"/>
    <mergeCell ref="G61:G63"/>
    <mergeCell ref="H61:H63"/>
    <mergeCell ref="I67:I69"/>
    <mergeCell ref="J67:J69"/>
    <mergeCell ref="A70:A72"/>
    <mergeCell ref="B70:B72"/>
    <mergeCell ref="C70:C72"/>
    <mergeCell ref="D70:D72"/>
    <mergeCell ref="G70:G72"/>
    <mergeCell ref="H70:H72"/>
    <mergeCell ref="I70:I72"/>
    <mergeCell ref="J70:J72"/>
    <mergeCell ref="A67:A69"/>
    <mergeCell ref="B67:B69"/>
    <mergeCell ref="C67:C69"/>
    <mergeCell ref="D67:D69"/>
    <mergeCell ref="G67:G69"/>
    <mergeCell ref="H67:H69"/>
    <mergeCell ref="I73:I75"/>
    <mergeCell ref="J73:J75"/>
    <mergeCell ref="A76:A78"/>
    <mergeCell ref="B76:B78"/>
    <mergeCell ref="C76:C78"/>
    <mergeCell ref="D76:D78"/>
    <mergeCell ref="G76:G78"/>
    <mergeCell ref="H76:H78"/>
    <mergeCell ref="I76:I78"/>
    <mergeCell ref="J76:J78"/>
    <mergeCell ref="A73:A75"/>
    <mergeCell ref="B73:B75"/>
    <mergeCell ref="C73:C75"/>
    <mergeCell ref="D73:D75"/>
    <mergeCell ref="G73:G75"/>
    <mergeCell ref="H73:H75"/>
    <mergeCell ref="B89:N89"/>
    <mergeCell ref="I79:I81"/>
    <mergeCell ref="J79:J81"/>
    <mergeCell ref="A82:A84"/>
    <mergeCell ref="B82:B84"/>
    <mergeCell ref="C82:C84"/>
    <mergeCell ref="D82:D84"/>
    <mergeCell ref="G82:G84"/>
    <mergeCell ref="H82:H84"/>
    <mergeCell ref="I82:I84"/>
    <mergeCell ref="J82:J84"/>
    <mergeCell ref="A79:A81"/>
    <mergeCell ref="B79:B81"/>
    <mergeCell ref="C79:C81"/>
    <mergeCell ref="D79:D81"/>
    <mergeCell ref="G79:G81"/>
    <mergeCell ref="H79:H81"/>
  </mergeCells>
  <pageMargins left="0.19" right="0.16" top="0.56000000000000005" bottom="0.6" header="0.2" footer="0.28000000000000003"/>
  <pageSetup scale="82" orientation="portrait" verticalDpi="0" r:id="rId1"/>
  <rowBreaks count="1" manualBreakCount="1">
    <brk id="4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Annexure - K 2019-20</vt:lpstr>
      <vt:lpstr>Sheet1 (3)</vt:lpstr>
      <vt:lpstr>Sheet1 (2)</vt:lpstr>
      <vt:lpstr>CVD</vt:lpstr>
      <vt:lpstr>'Annexure - K 2019-20'!Print_Area</vt:lpstr>
      <vt:lpstr>CVD!Print_Area</vt:lpstr>
      <vt:lpstr>'Sheet1 (2)'!Print_Area</vt:lpstr>
      <vt:lpstr>'Sheet1 (3)'!Print_Area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2019-03-06T07:07:12Z</dcterms:modified>
</cp:coreProperties>
</file>